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Mr&amp;LoLo\Desktop\"/>
    </mc:Choice>
  </mc:AlternateContent>
  <bookViews>
    <workbookView xWindow="0" yWindow="0" windowWidth="20490" windowHeight="7185" activeTab="1"/>
  </bookViews>
  <sheets>
    <sheet name="شيت آخر العام" sheetId="2" r:id="rId1"/>
    <sheet name="بيانات التلاميذ" sheetId="1" r:id="rId2"/>
  </sheets>
  <externalReferences>
    <externalReference r:id="rId3"/>
    <externalReference r:id="rId4"/>
    <externalReference r:id="rId5"/>
    <externalReference r:id="rId6"/>
  </externalReferences>
  <definedNames>
    <definedName name="_500">'[1]بيانات المدرسة'!$E$11</definedName>
    <definedName name="B">'بيانات التلاميذ'!$B$21:$H$301</definedName>
    <definedName name="CC" localSheetId="0">'[1]بيانات التلاميذ'!$C$21:$H$301</definedName>
    <definedName name="CC">'بيانات التلاميذ'!$C$21:$H$301</definedName>
    <definedName name="data">'شيت آخر العام'!$D$20:$DT$319</definedName>
    <definedName name="goloos">'شيت آخر العام'!$E$20:$E$319</definedName>
    <definedName name="Golos">[2]ورقة5!$B$5:$B$71</definedName>
    <definedName name="natiga">'شيت آخر العام'!$DT$20:$DT$319</definedName>
    <definedName name="talameez">'[3]بيانات التلاميذ'!$A$20:$Q$300</definedName>
    <definedName name="tootaal">#REF!</definedName>
    <definedName name="total">[4]بيانات!$AI$2</definedName>
    <definedName name="البيانات">'بيانات التلاميذ'!$B$21:$P$301</definedName>
    <definedName name="الراسب">#REF!</definedName>
    <definedName name="بيانات">'بيانات التلاميذ'!$B$21:$P$301</definedName>
    <definedName name="توزيع_اللجان">#REF!</definedName>
    <definedName name="جلوس">[4]بيانات!$D$15:$D$514</definedName>
    <definedName name="كشوف">#REF!</definedName>
    <definedName name="لجان">#REF!</definedName>
    <definedName name="مرجع_كشوف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2" l="1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20" i="2"/>
  <c r="G319" i="2"/>
  <c r="D319" i="2"/>
  <c r="G318" i="2"/>
  <c r="D318" i="2"/>
  <c r="G317" i="2"/>
  <c r="D317" i="2"/>
  <c r="G316" i="2"/>
  <c r="D316" i="2"/>
  <c r="G315" i="2"/>
  <c r="D315" i="2"/>
  <c r="G314" i="2"/>
  <c r="D314" i="2"/>
  <c r="G313" i="2"/>
  <c r="D313" i="2"/>
  <c r="G312" i="2"/>
  <c r="D312" i="2"/>
  <c r="G311" i="2"/>
  <c r="D311" i="2"/>
  <c r="G310" i="2"/>
  <c r="D310" i="2"/>
  <c r="G309" i="2"/>
  <c r="D309" i="2"/>
  <c r="G308" i="2"/>
  <c r="D308" i="2"/>
  <c r="G307" i="2"/>
  <c r="D307" i="2"/>
  <c r="G306" i="2"/>
  <c r="D306" i="2"/>
  <c r="G305" i="2"/>
  <c r="D305" i="2"/>
  <c r="G304" i="2"/>
  <c r="D304" i="2"/>
  <c r="G303" i="2"/>
  <c r="D303" i="2"/>
  <c r="G302" i="2"/>
  <c r="D302" i="2"/>
  <c r="G301" i="2"/>
  <c r="D301" i="2"/>
  <c r="G300" i="2"/>
  <c r="D300" i="2"/>
  <c r="G299" i="2"/>
  <c r="D299" i="2"/>
  <c r="G298" i="2"/>
  <c r="D298" i="2"/>
  <c r="G297" i="2"/>
  <c r="D297" i="2"/>
  <c r="G296" i="2"/>
  <c r="D296" i="2"/>
  <c r="G295" i="2"/>
  <c r="D295" i="2"/>
  <c r="G294" i="2"/>
  <c r="D294" i="2"/>
  <c r="G293" i="2"/>
  <c r="D293" i="2"/>
  <c r="G292" i="2"/>
  <c r="D292" i="2"/>
  <c r="G291" i="2"/>
  <c r="D291" i="2"/>
  <c r="G290" i="2"/>
  <c r="D290" i="2"/>
  <c r="G289" i="2"/>
  <c r="D289" i="2"/>
  <c r="G288" i="2"/>
  <c r="D288" i="2"/>
  <c r="G287" i="2"/>
  <c r="D287" i="2"/>
  <c r="G286" i="2"/>
  <c r="D286" i="2"/>
  <c r="G285" i="2"/>
  <c r="D285" i="2"/>
  <c r="G284" i="2"/>
  <c r="D284" i="2"/>
  <c r="G283" i="2"/>
  <c r="D283" i="2"/>
  <c r="G282" i="2"/>
  <c r="D282" i="2"/>
  <c r="G281" i="2"/>
  <c r="D281" i="2"/>
  <c r="G280" i="2"/>
  <c r="D280" i="2"/>
  <c r="G279" i="2"/>
  <c r="D279" i="2"/>
  <c r="G278" i="2"/>
  <c r="D278" i="2"/>
  <c r="G277" i="2"/>
  <c r="D277" i="2"/>
  <c r="G276" i="2"/>
  <c r="D276" i="2"/>
  <c r="G275" i="2"/>
  <c r="D275" i="2"/>
  <c r="G274" i="2"/>
  <c r="D274" i="2"/>
  <c r="G273" i="2"/>
  <c r="D273" i="2"/>
  <c r="G272" i="2"/>
  <c r="D272" i="2"/>
  <c r="G271" i="2"/>
  <c r="D271" i="2"/>
  <c r="G270" i="2"/>
  <c r="D270" i="2"/>
  <c r="G269" i="2"/>
  <c r="D269" i="2"/>
  <c r="G268" i="2"/>
  <c r="D268" i="2"/>
  <c r="G267" i="2"/>
  <c r="D267" i="2"/>
  <c r="G266" i="2"/>
  <c r="D266" i="2"/>
  <c r="G265" i="2"/>
  <c r="D265" i="2"/>
  <c r="G264" i="2"/>
  <c r="D264" i="2"/>
  <c r="G263" i="2"/>
  <c r="D263" i="2"/>
  <c r="G262" i="2"/>
  <c r="D262" i="2"/>
  <c r="G261" i="2"/>
  <c r="D261" i="2"/>
  <c r="G260" i="2"/>
  <c r="D260" i="2"/>
  <c r="G259" i="2"/>
  <c r="D259" i="2"/>
  <c r="G258" i="2"/>
  <c r="D258" i="2"/>
  <c r="G257" i="2"/>
  <c r="D257" i="2"/>
  <c r="G256" i="2"/>
  <c r="D256" i="2"/>
  <c r="G255" i="2"/>
  <c r="D255" i="2"/>
  <c r="G254" i="2"/>
  <c r="D254" i="2"/>
  <c r="G253" i="2"/>
  <c r="D253" i="2"/>
  <c r="G252" i="2"/>
  <c r="D252" i="2"/>
  <c r="G251" i="2"/>
  <c r="D251" i="2"/>
  <c r="G250" i="2"/>
  <c r="D250" i="2"/>
  <c r="G249" i="2"/>
  <c r="D249" i="2"/>
  <c r="G248" i="2"/>
  <c r="D248" i="2"/>
  <c r="G247" i="2"/>
  <c r="D247" i="2"/>
  <c r="G246" i="2"/>
  <c r="D246" i="2"/>
  <c r="G245" i="2"/>
  <c r="D245" i="2"/>
  <c r="G244" i="2"/>
  <c r="D244" i="2"/>
  <c r="G243" i="2"/>
  <c r="D243" i="2"/>
  <c r="G242" i="2"/>
  <c r="D242" i="2"/>
  <c r="G241" i="2"/>
  <c r="D241" i="2"/>
  <c r="G240" i="2"/>
  <c r="D240" i="2"/>
  <c r="G239" i="2"/>
  <c r="D239" i="2"/>
  <c r="G238" i="2"/>
  <c r="D238" i="2"/>
  <c r="G237" i="2"/>
  <c r="D237" i="2"/>
  <c r="G236" i="2"/>
  <c r="D236" i="2"/>
  <c r="G235" i="2"/>
  <c r="D235" i="2"/>
  <c r="G234" i="2"/>
  <c r="D234" i="2"/>
  <c r="G233" i="2"/>
  <c r="D233" i="2"/>
  <c r="G232" i="2"/>
  <c r="D232" i="2"/>
  <c r="G231" i="2"/>
  <c r="D231" i="2"/>
  <c r="G230" i="2"/>
  <c r="D230" i="2"/>
  <c r="G229" i="2"/>
  <c r="D229" i="2"/>
  <c r="G228" i="2"/>
  <c r="D228" i="2"/>
  <c r="G227" i="2"/>
  <c r="D227" i="2"/>
  <c r="G226" i="2"/>
  <c r="D226" i="2"/>
  <c r="G225" i="2"/>
  <c r="D225" i="2"/>
  <c r="G224" i="2"/>
  <c r="D224" i="2"/>
  <c r="G223" i="2"/>
  <c r="D223" i="2"/>
  <c r="G222" i="2"/>
  <c r="D222" i="2"/>
  <c r="G221" i="2"/>
  <c r="D221" i="2"/>
  <c r="G220" i="2"/>
  <c r="D220" i="2"/>
  <c r="G219" i="2"/>
  <c r="D219" i="2"/>
  <c r="G218" i="2"/>
  <c r="D218" i="2"/>
  <c r="G217" i="2"/>
  <c r="D217" i="2"/>
  <c r="G216" i="2"/>
  <c r="D216" i="2"/>
  <c r="G215" i="2"/>
  <c r="D215" i="2"/>
  <c r="G214" i="2"/>
  <c r="D214" i="2"/>
  <c r="G213" i="2"/>
  <c r="D213" i="2"/>
  <c r="G212" i="2"/>
  <c r="D212" i="2"/>
  <c r="G211" i="2"/>
  <c r="D211" i="2"/>
  <c r="G210" i="2"/>
  <c r="D210" i="2"/>
  <c r="G209" i="2"/>
  <c r="D209" i="2"/>
  <c r="G208" i="2"/>
  <c r="D208" i="2"/>
  <c r="G207" i="2"/>
  <c r="D207" i="2"/>
  <c r="G206" i="2"/>
  <c r="D206" i="2"/>
  <c r="G205" i="2"/>
  <c r="D205" i="2"/>
  <c r="G204" i="2"/>
  <c r="D204" i="2"/>
  <c r="G203" i="2"/>
  <c r="D203" i="2"/>
  <c r="G202" i="2"/>
  <c r="D202" i="2"/>
  <c r="G201" i="2"/>
  <c r="D201" i="2"/>
  <c r="G200" i="2"/>
  <c r="D200" i="2"/>
  <c r="G199" i="2"/>
  <c r="D199" i="2"/>
  <c r="G198" i="2"/>
  <c r="D198" i="2"/>
  <c r="G197" i="2"/>
  <c r="D197" i="2"/>
  <c r="G196" i="2"/>
  <c r="D196" i="2"/>
  <c r="G195" i="2"/>
  <c r="D195" i="2"/>
  <c r="G194" i="2"/>
  <c r="D194" i="2"/>
  <c r="G193" i="2"/>
  <c r="D193" i="2"/>
  <c r="G192" i="2"/>
  <c r="D192" i="2"/>
  <c r="G191" i="2"/>
  <c r="D191" i="2"/>
  <c r="G190" i="2"/>
  <c r="D190" i="2"/>
  <c r="G189" i="2"/>
  <c r="D189" i="2"/>
  <c r="G188" i="2"/>
  <c r="D188" i="2"/>
  <c r="G187" i="2"/>
  <c r="D187" i="2"/>
  <c r="G186" i="2"/>
  <c r="D186" i="2"/>
  <c r="G185" i="2"/>
  <c r="D185" i="2"/>
  <c r="G184" i="2"/>
  <c r="D184" i="2"/>
  <c r="G183" i="2"/>
  <c r="D183" i="2"/>
  <c r="G182" i="2"/>
  <c r="D182" i="2"/>
  <c r="G181" i="2"/>
  <c r="D181" i="2"/>
  <c r="G180" i="2"/>
  <c r="D180" i="2"/>
  <c r="G179" i="2"/>
  <c r="D179" i="2"/>
  <c r="G178" i="2"/>
  <c r="D178" i="2"/>
  <c r="G177" i="2"/>
  <c r="D177" i="2"/>
  <c r="G176" i="2"/>
  <c r="D176" i="2"/>
  <c r="G175" i="2"/>
  <c r="D175" i="2"/>
  <c r="G174" i="2"/>
  <c r="D174" i="2"/>
  <c r="G173" i="2"/>
  <c r="D173" i="2"/>
  <c r="G172" i="2"/>
  <c r="D172" i="2"/>
  <c r="G171" i="2"/>
  <c r="D171" i="2"/>
  <c r="G170" i="2"/>
  <c r="D170" i="2"/>
  <c r="G169" i="2"/>
  <c r="D169" i="2"/>
  <c r="G168" i="2"/>
  <c r="D168" i="2"/>
  <c r="G167" i="2"/>
  <c r="D167" i="2"/>
  <c r="G166" i="2"/>
  <c r="D166" i="2"/>
  <c r="G165" i="2"/>
  <c r="D165" i="2"/>
  <c r="G164" i="2"/>
  <c r="D164" i="2"/>
  <c r="G163" i="2"/>
  <c r="D163" i="2"/>
  <c r="G162" i="2"/>
  <c r="D162" i="2"/>
  <c r="G161" i="2"/>
  <c r="D161" i="2"/>
  <c r="G160" i="2"/>
  <c r="D160" i="2"/>
  <c r="G159" i="2"/>
  <c r="D159" i="2"/>
  <c r="G158" i="2"/>
  <c r="D158" i="2"/>
  <c r="G157" i="2"/>
  <c r="D157" i="2"/>
  <c r="G156" i="2"/>
  <c r="D156" i="2"/>
  <c r="G155" i="2"/>
  <c r="D155" i="2"/>
  <c r="G154" i="2"/>
  <c r="D154" i="2"/>
  <c r="G153" i="2"/>
  <c r="D153" i="2"/>
  <c r="G152" i="2"/>
  <c r="D152" i="2"/>
  <c r="G151" i="2"/>
  <c r="D151" i="2"/>
  <c r="G150" i="2"/>
  <c r="D150" i="2"/>
  <c r="G149" i="2"/>
  <c r="D149" i="2"/>
  <c r="G148" i="2"/>
  <c r="D148" i="2"/>
  <c r="G147" i="2"/>
  <c r="D147" i="2"/>
  <c r="G146" i="2"/>
  <c r="D146" i="2"/>
  <c r="G145" i="2"/>
  <c r="D145" i="2"/>
  <c r="G144" i="2"/>
  <c r="D144" i="2"/>
  <c r="G143" i="2"/>
  <c r="D143" i="2"/>
  <c r="G142" i="2"/>
  <c r="D142" i="2"/>
  <c r="G141" i="2"/>
  <c r="D141" i="2"/>
  <c r="G140" i="2"/>
  <c r="D140" i="2"/>
  <c r="G139" i="2"/>
  <c r="D139" i="2"/>
  <c r="G138" i="2"/>
  <c r="D138" i="2"/>
  <c r="G137" i="2"/>
  <c r="D137" i="2"/>
  <c r="G136" i="2"/>
  <c r="D136" i="2"/>
  <c r="G135" i="2"/>
  <c r="D135" i="2"/>
  <c r="G134" i="2"/>
  <c r="D134" i="2"/>
  <c r="G133" i="2"/>
  <c r="D133" i="2"/>
  <c r="G132" i="2"/>
  <c r="D132" i="2"/>
  <c r="G131" i="2"/>
  <c r="D131" i="2"/>
  <c r="G130" i="2"/>
  <c r="D130" i="2"/>
  <c r="G129" i="2"/>
  <c r="D129" i="2"/>
  <c r="G128" i="2"/>
  <c r="D128" i="2"/>
  <c r="G127" i="2"/>
  <c r="D127" i="2"/>
  <c r="G126" i="2"/>
  <c r="D126" i="2"/>
  <c r="G125" i="2"/>
  <c r="D125" i="2"/>
  <c r="G124" i="2"/>
  <c r="D124" i="2"/>
  <c r="G123" i="2"/>
  <c r="D123" i="2"/>
  <c r="G122" i="2"/>
  <c r="D122" i="2"/>
  <c r="G121" i="2"/>
  <c r="D121" i="2"/>
  <c r="G120" i="2"/>
  <c r="D120" i="2"/>
  <c r="G119" i="2"/>
  <c r="D119" i="2"/>
  <c r="G118" i="2"/>
  <c r="D118" i="2"/>
  <c r="G117" i="2"/>
  <c r="D117" i="2"/>
  <c r="G116" i="2"/>
  <c r="D116" i="2"/>
  <c r="G115" i="2"/>
  <c r="D115" i="2"/>
  <c r="G114" i="2"/>
  <c r="D114" i="2"/>
  <c r="G113" i="2"/>
  <c r="D113" i="2"/>
  <c r="G112" i="2"/>
  <c r="D112" i="2"/>
  <c r="G111" i="2"/>
  <c r="D111" i="2"/>
  <c r="G110" i="2"/>
  <c r="D110" i="2"/>
  <c r="G109" i="2"/>
  <c r="D109" i="2"/>
  <c r="G108" i="2"/>
  <c r="D108" i="2"/>
  <c r="G107" i="2"/>
  <c r="D107" i="2"/>
  <c r="G106" i="2"/>
  <c r="D106" i="2"/>
  <c r="G105" i="2"/>
  <c r="D105" i="2"/>
  <c r="G104" i="2"/>
  <c r="D104" i="2"/>
  <c r="G103" i="2"/>
  <c r="D103" i="2"/>
  <c r="G102" i="2"/>
  <c r="D102" i="2"/>
  <c r="G101" i="2"/>
  <c r="D101" i="2"/>
  <c r="G100" i="2"/>
  <c r="D100" i="2"/>
  <c r="G99" i="2"/>
  <c r="D99" i="2"/>
  <c r="G98" i="2"/>
  <c r="D98" i="2"/>
  <c r="G97" i="2"/>
  <c r="D97" i="2"/>
  <c r="G96" i="2"/>
  <c r="D96" i="2"/>
  <c r="G95" i="2"/>
  <c r="D95" i="2"/>
  <c r="G94" i="2"/>
  <c r="D94" i="2"/>
  <c r="G93" i="2"/>
  <c r="D93" i="2"/>
  <c r="G92" i="2"/>
  <c r="D92" i="2"/>
  <c r="G91" i="2"/>
  <c r="D91" i="2"/>
  <c r="G90" i="2"/>
  <c r="D90" i="2"/>
  <c r="G89" i="2"/>
  <c r="D89" i="2"/>
  <c r="G88" i="2"/>
  <c r="D88" i="2"/>
  <c r="G87" i="2"/>
  <c r="D87" i="2"/>
  <c r="G86" i="2"/>
  <c r="D86" i="2"/>
  <c r="G85" i="2"/>
  <c r="D85" i="2"/>
  <c r="G84" i="2"/>
  <c r="D84" i="2"/>
  <c r="G83" i="2"/>
  <c r="D83" i="2"/>
  <c r="G82" i="2"/>
  <c r="D82" i="2"/>
  <c r="G81" i="2"/>
  <c r="D81" i="2"/>
  <c r="G80" i="2"/>
  <c r="D80" i="2"/>
  <c r="G79" i="2"/>
  <c r="D79" i="2"/>
  <c r="G78" i="2"/>
  <c r="D78" i="2"/>
  <c r="G77" i="2"/>
  <c r="D77" i="2"/>
  <c r="G76" i="2"/>
  <c r="D76" i="2"/>
  <c r="G75" i="2"/>
  <c r="D75" i="2"/>
  <c r="G74" i="2"/>
  <c r="D74" i="2"/>
  <c r="G73" i="2"/>
  <c r="D73" i="2"/>
  <c r="G72" i="2"/>
  <c r="D72" i="2"/>
  <c r="G71" i="2"/>
  <c r="D71" i="2"/>
  <c r="G70" i="2"/>
  <c r="D70" i="2"/>
  <c r="G69" i="2"/>
  <c r="D69" i="2"/>
  <c r="G68" i="2"/>
  <c r="D68" i="2"/>
  <c r="G67" i="2"/>
  <c r="D67" i="2"/>
  <c r="G66" i="2"/>
  <c r="D66" i="2"/>
  <c r="G65" i="2"/>
  <c r="D65" i="2"/>
  <c r="G64" i="2"/>
  <c r="D64" i="2"/>
  <c r="G63" i="2"/>
  <c r="D63" i="2"/>
  <c r="G62" i="2"/>
  <c r="D62" i="2"/>
  <c r="G61" i="2"/>
  <c r="D61" i="2"/>
  <c r="G60" i="2"/>
  <c r="D60" i="2"/>
  <c r="G59" i="2"/>
  <c r="D59" i="2"/>
  <c r="G58" i="2"/>
  <c r="D58" i="2"/>
  <c r="G57" i="2"/>
  <c r="D57" i="2"/>
  <c r="G56" i="2"/>
  <c r="D56" i="2"/>
  <c r="G55" i="2"/>
  <c r="D55" i="2"/>
  <c r="G54" i="2"/>
  <c r="D54" i="2"/>
  <c r="G53" i="2"/>
  <c r="D53" i="2"/>
  <c r="G52" i="2"/>
  <c r="D52" i="2"/>
  <c r="G51" i="2"/>
  <c r="D51" i="2"/>
  <c r="G50" i="2"/>
  <c r="D50" i="2"/>
  <c r="G49" i="2"/>
  <c r="D49" i="2"/>
  <c r="G48" i="2"/>
  <c r="D48" i="2"/>
  <c r="G47" i="2"/>
  <c r="D47" i="2"/>
  <c r="G46" i="2"/>
  <c r="D46" i="2"/>
  <c r="G45" i="2"/>
  <c r="D45" i="2"/>
  <c r="G44" i="2"/>
  <c r="D44" i="2"/>
  <c r="G43" i="2"/>
  <c r="D43" i="2"/>
  <c r="G42" i="2"/>
  <c r="D42" i="2"/>
  <c r="G41" i="2"/>
  <c r="D41" i="2"/>
  <c r="G40" i="2"/>
  <c r="D40" i="2"/>
  <c r="G39" i="2"/>
  <c r="D39" i="2"/>
  <c r="G38" i="2"/>
  <c r="D38" i="2"/>
  <c r="G37" i="2"/>
  <c r="D37" i="2"/>
  <c r="G36" i="2"/>
  <c r="D36" i="2"/>
  <c r="G35" i="2"/>
  <c r="D35" i="2"/>
  <c r="G34" i="2"/>
  <c r="D34" i="2"/>
  <c r="G33" i="2"/>
  <c r="D33" i="2"/>
  <c r="G32" i="2"/>
  <c r="D32" i="2"/>
  <c r="G31" i="2"/>
  <c r="D31" i="2"/>
  <c r="G30" i="2"/>
  <c r="D30" i="2"/>
  <c r="G29" i="2"/>
  <c r="D29" i="2"/>
  <c r="G28" i="2"/>
  <c r="D28" i="2"/>
  <c r="G27" i="2"/>
  <c r="D27" i="2"/>
  <c r="G26" i="2"/>
  <c r="D26" i="2"/>
  <c r="G25" i="2"/>
  <c r="D25" i="2"/>
  <c r="G24" i="2"/>
  <c r="D24" i="2"/>
  <c r="G23" i="2"/>
  <c r="D23" i="2"/>
  <c r="G22" i="2"/>
  <c r="D22" i="2"/>
  <c r="G21" i="2"/>
  <c r="D21" i="2"/>
  <c r="G20" i="2"/>
  <c r="D20" i="2"/>
  <c r="DM19" i="2"/>
  <c r="DI19" i="2"/>
  <c r="DD19" i="2"/>
  <c r="CE19" i="2"/>
  <c r="BZ19" i="2"/>
  <c r="BS19" i="2"/>
  <c r="BT19" i="2" s="1"/>
  <c r="BR19" i="2"/>
  <c r="BO19" i="2"/>
  <c r="BE19" i="2"/>
  <c r="BF19" i="2" s="1"/>
  <c r="BD19" i="2"/>
  <c r="BA19" i="2"/>
  <c r="AQ19" i="2"/>
  <c r="AR19" i="2" s="1"/>
  <c r="AP19" i="2"/>
  <c r="AM19" i="2"/>
  <c r="Y19" i="2"/>
  <c r="DR18" i="2"/>
  <c r="DN18" i="2"/>
  <c r="DI18" i="2"/>
  <c r="DD18" i="2"/>
  <c r="CH18" i="2"/>
  <c r="CI18" i="2" s="1"/>
  <c r="CJ18" i="2" s="1"/>
  <c r="CF18" i="2"/>
  <c r="BZ18" i="2"/>
  <c r="BK18" i="2"/>
  <c r="BB18" i="2"/>
  <c r="AW18" i="2"/>
  <c r="AN18" i="2"/>
  <c r="AI18" i="2"/>
  <c r="Z18" i="2"/>
  <c r="U18" i="2"/>
  <c r="N18" i="2"/>
  <c r="P320" i="1"/>
  <c r="O320" i="1"/>
  <c r="L320" i="1"/>
  <c r="K320" i="1"/>
  <c r="J320" i="1"/>
  <c r="N320" i="1" s="1"/>
  <c r="F320" i="1"/>
  <c r="B320" i="1"/>
  <c r="M319" i="1"/>
  <c r="J319" i="1"/>
  <c r="N319" i="1" s="1"/>
  <c r="F319" i="1"/>
  <c r="B319" i="1"/>
  <c r="P318" i="1"/>
  <c r="O318" i="1"/>
  <c r="M318" i="1"/>
  <c r="L318" i="1"/>
  <c r="K318" i="1"/>
  <c r="J318" i="1"/>
  <c r="N318" i="1" s="1"/>
  <c r="F318" i="1"/>
  <c r="B318" i="1"/>
  <c r="O317" i="1"/>
  <c r="M317" i="1"/>
  <c r="K317" i="1"/>
  <c r="J317" i="1"/>
  <c r="N317" i="1" s="1"/>
  <c r="F317" i="1"/>
  <c r="B317" i="1"/>
  <c r="P316" i="1"/>
  <c r="O316" i="1"/>
  <c r="M316" i="1"/>
  <c r="L316" i="1"/>
  <c r="K316" i="1"/>
  <c r="J316" i="1"/>
  <c r="N316" i="1" s="1"/>
  <c r="F316" i="1"/>
  <c r="B316" i="1"/>
  <c r="O315" i="1"/>
  <c r="M315" i="1"/>
  <c r="K315" i="1"/>
  <c r="J315" i="1"/>
  <c r="N315" i="1" s="1"/>
  <c r="F315" i="1"/>
  <c r="B315" i="1"/>
  <c r="P314" i="1"/>
  <c r="O314" i="1"/>
  <c r="M314" i="1"/>
  <c r="L314" i="1"/>
  <c r="K314" i="1"/>
  <c r="J314" i="1"/>
  <c r="N314" i="1" s="1"/>
  <c r="F314" i="1"/>
  <c r="B314" i="1"/>
  <c r="O313" i="1"/>
  <c r="M313" i="1"/>
  <c r="K313" i="1"/>
  <c r="J313" i="1"/>
  <c r="N313" i="1" s="1"/>
  <c r="F313" i="1"/>
  <c r="B313" i="1"/>
  <c r="P312" i="1"/>
  <c r="O312" i="1"/>
  <c r="M312" i="1"/>
  <c r="L312" i="1"/>
  <c r="K312" i="1"/>
  <c r="J312" i="1"/>
  <c r="N312" i="1" s="1"/>
  <c r="F312" i="1"/>
  <c r="B312" i="1"/>
  <c r="O311" i="1"/>
  <c r="M311" i="1"/>
  <c r="K311" i="1"/>
  <c r="J311" i="1"/>
  <c r="N311" i="1" s="1"/>
  <c r="F311" i="1"/>
  <c r="B311" i="1"/>
  <c r="P310" i="1"/>
  <c r="O310" i="1"/>
  <c r="M310" i="1"/>
  <c r="L310" i="1"/>
  <c r="K310" i="1"/>
  <c r="J310" i="1"/>
  <c r="N310" i="1" s="1"/>
  <c r="F310" i="1"/>
  <c r="B310" i="1"/>
  <c r="O309" i="1"/>
  <c r="M309" i="1"/>
  <c r="K309" i="1"/>
  <c r="J309" i="1"/>
  <c r="N309" i="1" s="1"/>
  <c r="F309" i="1"/>
  <c r="B309" i="1"/>
  <c r="P308" i="1"/>
  <c r="O308" i="1"/>
  <c r="M308" i="1"/>
  <c r="L308" i="1"/>
  <c r="K308" i="1"/>
  <c r="J308" i="1"/>
  <c r="N308" i="1" s="1"/>
  <c r="F308" i="1"/>
  <c r="B308" i="1"/>
  <c r="O307" i="1"/>
  <c r="M307" i="1"/>
  <c r="K307" i="1"/>
  <c r="J307" i="1"/>
  <c r="N307" i="1" s="1"/>
  <c r="F307" i="1"/>
  <c r="B307" i="1"/>
  <c r="P306" i="1"/>
  <c r="O306" i="1"/>
  <c r="M306" i="1"/>
  <c r="L306" i="1"/>
  <c r="K306" i="1"/>
  <c r="J306" i="1"/>
  <c r="N306" i="1" s="1"/>
  <c r="F306" i="1"/>
  <c r="B306" i="1"/>
  <c r="O305" i="1"/>
  <c r="M305" i="1"/>
  <c r="K305" i="1"/>
  <c r="J305" i="1"/>
  <c r="N305" i="1" s="1"/>
  <c r="F305" i="1"/>
  <c r="B305" i="1"/>
  <c r="P304" i="1"/>
  <c r="O304" i="1"/>
  <c r="M304" i="1"/>
  <c r="L304" i="1"/>
  <c r="K304" i="1"/>
  <c r="J304" i="1"/>
  <c r="N304" i="1" s="1"/>
  <c r="F304" i="1"/>
  <c r="B304" i="1"/>
  <c r="O303" i="1"/>
  <c r="M303" i="1"/>
  <c r="K303" i="1"/>
  <c r="J303" i="1"/>
  <c r="N303" i="1" s="1"/>
  <c r="F303" i="1"/>
  <c r="B303" i="1"/>
  <c r="P302" i="1"/>
  <c r="O302" i="1"/>
  <c r="M302" i="1"/>
  <c r="L302" i="1"/>
  <c r="K302" i="1"/>
  <c r="J302" i="1"/>
  <c r="N302" i="1" s="1"/>
  <c r="F302" i="1"/>
  <c r="B302" i="1"/>
  <c r="O301" i="1"/>
  <c r="M301" i="1"/>
  <c r="K301" i="1"/>
  <c r="J301" i="1"/>
  <c r="N301" i="1" s="1"/>
  <c r="F301" i="1"/>
  <c r="B301" i="1"/>
  <c r="P300" i="1"/>
  <c r="O300" i="1"/>
  <c r="M300" i="1"/>
  <c r="L300" i="1"/>
  <c r="K300" i="1"/>
  <c r="J300" i="1"/>
  <c r="N300" i="1" s="1"/>
  <c r="F300" i="1"/>
  <c r="B300" i="1"/>
  <c r="O299" i="1"/>
  <c r="M299" i="1"/>
  <c r="K299" i="1"/>
  <c r="J299" i="1"/>
  <c r="N299" i="1" s="1"/>
  <c r="F299" i="1"/>
  <c r="B299" i="1"/>
  <c r="P298" i="1"/>
  <c r="O298" i="1"/>
  <c r="M298" i="1"/>
  <c r="L298" i="1"/>
  <c r="K298" i="1"/>
  <c r="J298" i="1"/>
  <c r="N298" i="1" s="1"/>
  <c r="F298" i="1"/>
  <c r="B298" i="1"/>
  <c r="O297" i="1"/>
  <c r="M297" i="1"/>
  <c r="K297" i="1"/>
  <c r="J297" i="1"/>
  <c r="N297" i="1" s="1"/>
  <c r="F297" i="1"/>
  <c r="B297" i="1"/>
  <c r="P296" i="1"/>
  <c r="O296" i="1"/>
  <c r="M296" i="1"/>
  <c r="L296" i="1"/>
  <c r="K296" i="1"/>
  <c r="J296" i="1"/>
  <c r="N296" i="1" s="1"/>
  <c r="F296" i="1"/>
  <c r="B296" i="1"/>
  <c r="O295" i="1"/>
  <c r="M295" i="1"/>
  <c r="K295" i="1"/>
  <c r="J295" i="1"/>
  <c r="N295" i="1" s="1"/>
  <c r="F295" i="1"/>
  <c r="B295" i="1"/>
  <c r="P294" i="1"/>
  <c r="O294" i="1"/>
  <c r="M294" i="1"/>
  <c r="L294" i="1"/>
  <c r="K294" i="1"/>
  <c r="J294" i="1"/>
  <c r="N294" i="1" s="1"/>
  <c r="F294" i="1"/>
  <c r="B294" i="1"/>
  <c r="O293" i="1"/>
  <c r="M293" i="1"/>
  <c r="K293" i="1"/>
  <c r="J293" i="1"/>
  <c r="N293" i="1" s="1"/>
  <c r="F293" i="1"/>
  <c r="B293" i="1"/>
  <c r="P292" i="1"/>
  <c r="O292" i="1"/>
  <c r="M292" i="1"/>
  <c r="L292" i="1"/>
  <c r="K292" i="1"/>
  <c r="J292" i="1"/>
  <c r="N292" i="1" s="1"/>
  <c r="F292" i="1"/>
  <c r="B292" i="1"/>
  <c r="M291" i="1"/>
  <c r="J291" i="1"/>
  <c r="N291" i="1" s="1"/>
  <c r="F291" i="1"/>
  <c r="B291" i="1"/>
  <c r="P290" i="1"/>
  <c r="O290" i="1"/>
  <c r="M290" i="1"/>
  <c r="L290" i="1"/>
  <c r="K290" i="1"/>
  <c r="J290" i="1"/>
  <c r="N290" i="1" s="1"/>
  <c r="F290" i="1"/>
  <c r="B290" i="1"/>
  <c r="M289" i="1"/>
  <c r="J289" i="1"/>
  <c r="N289" i="1" s="1"/>
  <c r="F289" i="1"/>
  <c r="B289" i="1"/>
  <c r="P288" i="1"/>
  <c r="O288" i="1"/>
  <c r="M288" i="1"/>
  <c r="L288" i="1"/>
  <c r="K288" i="1"/>
  <c r="J288" i="1"/>
  <c r="N288" i="1" s="1"/>
  <c r="F288" i="1"/>
  <c r="B288" i="1"/>
  <c r="M287" i="1"/>
  <c r="J287" i="1"/>
  <c r="N287" i="1" s="1"/>
  <c r="F287" i="1"/>
  <c r="B287" i="1"/>
  <c r="P286" i="1"/>
  <c r="O286" i="1"/>
  <c r="M286" i="1"/>
  <c r="L286" i="1"/>
  <c r="K286" i="1"/>
  <c r="J286" i="1"/>
  <c r="N286" i="1" s="1"/>
  <c r="F286" i="1"/>
  <c r="B286" i="1"/>
  <c r="M285" i="1"/>
  <c r="K285" i="1"/>
  <c r="J285" i="1"/>
  <c r="N285" i="1" s="1"/>
  <c r="F285" i="1"/>
  <c r="B285" i="1"/>
  <c r="P284" i="1"/>
  <c r="O284" i="1"/>
  <c r="M284" i="1"/>
  <c r="L284" i="1"/>
  <c r="K284" i="1"/>
  <c r="J284" i="1"/>
  <c r="N284" i="1" s="1"/>
  <c r="F284" i="1"/>
  <c r="B284" i="1"/>
  <c r="M283" i="1"/>
  <c r="K283" i="1"/>
  <c r="J283" i="1"/>
  <c r="N283" i="1" s="1"/>
  <c r="F283" i="1"/>
  <c r="B283" i="1"/>
  <c r="P282" i="1"/>
  <c r="O282" i="1"/>
  <c r="M282" i="1"/>
  <c r="L282" i="1"/>
  <c r="K282" i="1"/>
  <c r="J282" i="1"/>
  <c r="N282" i="1" s="1"/>
  <c r="F282" i="1"/>
  <c r="B282" i="1"/>
  <c r="M281" i="1"/>
  <c r="K281" i="1"/>
  <c r="J281" i="1"/>
  <c r="N281" i="1" s="1"/>
  <c r="F281" i="1"/>
  <c r="B281" i="1"/>
  <c r="P280" i="1"/>
  <c r="O280" i="1"/>
  <c r="M280" i="1"/>
  <c r="L280" i="1"/>
  <c r="K280" i="1"/>
  <c r="J280" i="1"/>
  <c r="N280" i="1" s="1"/>
  <c r="F280" i="1"/>
  <c r="B280" i="1"/>
  <c r="M279" i="1"/>
  <c r="K279" i="1"/>
  <c r="J279" i="1"/>
  <c r="N279" i="1" s="1"/>
  <c r="F279" i="1"/>
  <c r="B279" i="1"/>
  <c r="P278" i="1"/>
  <c r="L278" i="1"/>
  <c r="K278" i="1"/>
  <c r="J278" i="1"/>
  <c r="N278" i="1" s="1"/>
  <c r="F278" i="1"/>
  <c r="B278" i="1"/>
  <c r="J277" i="1"/>
  <c r="N277" i="1" s="1"/>
  <c r="F277" i="1"/>
  <c r="B277" i="1"/>
  <c r="P276" i="1"/>
  <c r="O276" i="1"/>
  <c r="L276" i="1"/>
  <c r="K276" i="1"/>
  <c r="J276" i="1"/>
  <c r="N276" i="1" s="1"/>
  <c r="F276" i="1"/>
  <c r="B276" i="1"/>
  <c r="J275" i="1"/>
  <c r="N275" i="1" s="1"/>
  <c r="F275" i="1"/>
  <c r="B275" i="1"/>
  <c r="P274" i="1"/>
  <c r="O274" i="1"/>
  <c r="L274" i="1"/>
  <c r="K274" i="1"/>
  <c r="J274" i="1"/>
  <c r="N274" i="1" s="1"/>
  <c r="F274" i="1"/>
  <c r="B274" i="1"/>
  <c r="J273" i="1"/>
  <c r="N273" i="1" s="1"/>
  <c r="F273" i="1"/>
  <c r="B273" i="1"/>
  <c r="P272" i="1"/>
  <c r="O272" i="1"/>
  <c r="L272" i="1"/>
  <c r="K272" i="1"/>
  <c r="J272" i="1"/>
  <c r="N272" i="1" s="1"/>
  <c r="F272" i="1"/>
  <c r="B272" i="1"/>
  <c r="J271" i="1"/>
  <c r="N271" i="1" s="1"/>
  <c r="F271" i="1"/>
  <c r="B271" i="1"/>
  <c r="P270" i="1"/>
  <c r="O270" i="1"/>
  <c r="L270" i="1"/>
  <c r="K270" i="1"/>
  <c r="J270" i="1"/>
  <c r="N270" i="1" s="1"/>
  <c r="F270" i="1"/>
  <c r="B270" i="1"/>
  <c r="J269" i="1"/>
  <c r="N269" i="1" s="1"/>
  <c r="F269" i="1"/>
  <c r="B269" i="1"/>
  <c r="P268" i="1"/>
  <c r="O268" i="1"/>
  <c r="L268" i="1"/>
  <c r="K268" i="1"/>
  <c r="J268" i="1"/>
  <c r="N268" i="1" s="1"/>
  <c r="F268" i="1"/>
  <c r="B268" i="1"/>
  <c r="N267" i="1"/>
  <c r="J267" i="1"/>
  <c r="F267" i="1"/>
  <c r="B267" i="1"/>
  <c r="P266" i="1"/>
  <c r="O266" i="1"/>
  <c r="L266" i="1"/>
  <c r="K266" i="1"/>
  <c r="J266" i="1"/>
  <c r="N266" i="1" s="1"/>
  <c r="F266" i="1"/>
  <c r="B266" i="1"/>
  <c r="N265" i="1"/>
  <c r="J265" i="1"/>
  <c r="F265" i="1"/>
  <c r="B265" i="1"/>
  <c r="P264" i="1"/>
  <c r="O264" i="1"/>
  <c r="L264" i="1"/>
  <c r="K264" i="1"/>
  <c r="J264" i="1"/>
  <c r="N264" i="1" s="1"/>
  <c r="F264" i="1"/>
  <c r="B264" i="1"/>
  <c r="N263" i="1"/>
  <c r="J263" i="1"/>
  <c r="M263" i="1" s="1"/>
  <c r="F263" i="1"/>
  <c r="B263" i="1"/>
  <c r="P262" i="1"/>
  <c r="O262" i="1"/>
  <c r="L262" i="1"/>
  <c r="K262" i="1"/>
  <c r="J262" i="1"/>
  <c r="N262" i="1" s="1"/>
  <c r="F262" i="1"/>
  <c r="B262" i="1"/>
  <c r="M261" i="1"/>
  <c r="J261" i="1"/>
  <c r="N261" i="1" s="1"/>
  <c r="F261" i="1"/>
  <c r="B261" i="1"/>
  <c r="P260" i="1"/>
  <c r="O260" i="1"/>
  <c r="L260" i="1"/>
  <c r="K260" i="1"/>
  <c r="J260" i="1"/>
  <c r="N260" i="1" s="1"/>
  <c r="F260" i="1"/>
  <c r="B260" i="1"/>
  <c r="J259" i="1"/>
  <c r="F259" i="1"/>
  <c r="B259" i="1"/>
  <c r="P258" i="1"/>
  <c r="O258" i="1"/>
  <c r="L258" i="1"/>
  <c r="K258" i="1"/>
  <c r="J258" i="1"/>
  <c r="N258" i="1" s="1"/>
  <c r="F258" i="1"/>
  <c r="B258" i="1"/>
  <c r="M257" i="1"/>
  <c r="J257" i="1"/>
  <c r="F257" i="1"/>
  <c r="B257" i="1"/>
  <c r="P256" i="1"/>
  <c r="O256" i="1"/>
  <c r="M256" i="1"/>
  <c r="L256" i="1"/>
  <c r="K256" i="1"/>
  <c r="J256" i="1"/>
  <c r="N256" i="1" s="1"/>
  <c r="F256" i="1"/>
  <c r="B256" i="1"/>
  <c r="N255" i="1"/>
  <c r="M255" i="1"/>
  <c r="J255" i="1"/>
  <c r="F255" i="1"/>
  <c r="B255" i="1"/>
  <c r="P254" i="1"/>
  <c r="O254" i="1"/>
  <c r="M254" i="1"/>
  <c r="L254" i="1"/>
  <c r="K254" i="1"/>
  <c r="J254" i="1"/>
  <c r="N254" i="1" s="1"/>
  <c r="F254" i="1"/>
  <c r="B254" i="1"/>
  <c r="M253" i="1"/>
  <c r="J253" i="1"/>
  <c r="F253" i="1"/>
  <c r="B253" i="1"/>
  <c r="P252" i="1"/>
  <c r="O252" i="1"/>
  <c r="M252" i="1"/>
  <c r="L252" i="1"/>
  <c r="K252" i="1"/>
  <c r="J252" i="1"/>
  <c r="N252" i="1" s="1"/>
  <c r="F252" i="1"/>
  <c r="B252" i="1"/>
  <c r="N251" i="1"/>
  <c r="M251" i="1"/>
  <c r="J251" i="1"/>
  <c r="F251" i="1"/>
  <c r="B251" i="1"/>
  <c r="P250" i="1"/>
  <c r="O250" i="1"/>
  <c r="M250" i="1"/>
  <c r="L250" i="1"/>
  <c r="K250" i="1"/>
  <c r="J250" i="1"/>
  <c r="N250" i="1" s="1"/>
  <c r="F250" i="1"/>
  <c r="B250" i="1"/>
  <c r="M249" i="1"/>
  <c r="J249" i="1"/>
  <c r="F249" i="1"/>
  <c r="B249" i="1"/>
  <c r="P248" i="1"/>
  <c r="O248" i="1"/>
  <c r="M248" i="1"/>
  <c r="L248" i="1"/>
  <c r="K248" i="1"/>
  <c r="J248" i="1"/>
  <c r="N248" i="1" s="1"/>
  <c r="F248" i="1"/>
  <c r="B248" i="1"/>
  <c r="N247" i="1"/>
  <c r="M247" i="1"/>
  <c r="J247" i="1"/>
  <c r="F247" i="1"/>
  <c r="B247" i="1"/>
  <c r="P246" i="1"/>
  <c r="O246" i="1"/>
  <c r="M246" i="1"/>
  <c r="L246" i="1"/>
  <c r="K246" i="1"/>
  <c r="J246" i="1"/>
  <c r="N246" i="1" s="1"/>
  <c r="F246" i="1"/>
  <c r="B246" i="1"/>
  <c r="M245" i="1"/>
  <c r="J245" i="1"/>
  <c r="F245" i="1"/>
  <c r="B245" i="1"/>
  <c r="P244" i="1"/>
  <c r="O244" i="1"/>
  <c r="M244" i="1"/>
  <c r="L244" i="1"/>
  <c r="K244" i="1"/>
  <c r="J244" i="1"/>
  <c r="N244" i="1" s="1"/>
  <c r="F244" i="1"/>
  <c r="B244" i="1"/>
  <c r="N243" i="1"/>
  <c r="M243" i="1"/>
  <c r="J243" i="1"/>
  <c r="F243" i="1"/>
  <c r="B243" i="1"/>
  <c r="P242" i="1"/>
  <c r="O242" i="1"/>
  <c r="M242" i="1"/>
  <c r="L242" i="1"/>
  <c r="K242" i="1"/>
  <c r="J242" i="1"/>
  <c r="N242" i="1" s="1"/>
  <c r="F242" i="1"/>
  <c r="B242" i="1"/>
  <c r="M241" i="1"/>
  <c r="J241" i="1"/>
  <c r="F241" i="1"/>
  <c r="B241" i="1"/>
  <c r="P240" i="1"/>
  <c r="O240" i="1"/>
  <c r="M240" i="1"/>
  <c r="L240" i="1"/>
  <c r="K240" i="1"/>
  <c r="J240" i="1"/>
  <c r="N240" i="1" s="1"/>
  <c r="F240" i="1"/>
  <c r="B240" i="1"/>
  <c r="N239" i="1"/>
  <c r="K239" i="1"/>
  <c r="J239" i="1"/>
  <c r="F239" i="1"/>
  <c r="B239" i="1"/>
  <c r="P238" i="1"/>
  <c r="O238" i="1"/>
  <c r="M238" i="1"/>
  <c r="L238" i="1"/>
  <c r="K238" i="1"/>
  <c r="J238" i="1"/>
  <c r="N238" i="1" s="1"/>
  <c r="F238" i="1"/>
  <c r="B238" i="1"/>
  <c r="N237" i="1"/>
  <c r="K237" i="1"/>
  <c r="J237" i="1"/>
  <c r="F237" i="1"/>
  <c r="B237" i="1"/>
  <c r="P236" i="1"/>
  <c r="O236" i="1"/>
  <c r="M236" i="1"/>
  <c r="L236" i="1"/>
  <c r="K236" i="1"/>
  <c r="J236" i="1"/>
  <c r="N236" i="1" s="1"/>
  <c r="F236" i="1"/>
  <c r="B236" i="1"/>
  <c r="N235" i="1"/>
  <c r="K235" i="1"/>
  <c r="J235" i="1"/>
  <c r="F235" i="1"/>
  <c r="B235" i="1"/>
  <c r="P234" i="1"/>
  <c r="O234" i="1"/>
  <c r="M234" i="1"/>
  <c r="L234" i="1"/>
  <c r="K234" i="1"/>
  <c r="J234" i="1"/>
  <c r="N234" i="1" s="1"/>
  <c r="F234" i="1"/>
  <c r="B234" i="1"/>
  <c r="N233" i="1"/>
  <c r="K233" i="1"/>
  <c r="J233" i="1"/>
  <c r="F233" i="1"/>
  <c r="B233" i="1"/>
  <c r="P232" i="1"/>
  <c r="O232" i="1"/>
  <c r="M232" i="1"/>
  <c r="L232" i="1"/>
  <c r="K232" i="1"/>
  <c r="J232" i="1"/>
  <c r="N232" i="1" s="1"/>
  <c r="F232" i="1"/>
  <c r="B232" i="1"/>
  <c r="N231" i="1"/>
  <c r="M231" i="1"/>
  <c r="K231" i="1"/>
  <c r="J231" i="1"/>
  <c r="F231" i="1"/>
  <c r="B231" i="1"/>
  <c r="P230" i="1"/>
  <c r="O230" i="1"/>
  <c r="M230" i="1"/>
  <c r="L230" i="1"/>
  <c r="K230" i="1"/>
  <c r="J230" i="1"/>
  <c r="N230" i="1" s="1"/>
  <c r="F230" i="1"/>
  <c r="B230" i="1"/>
  <c r="N229" i="1"/>
  <c r="M229" i="1"/>
  <c r="K229" i="1"/>
  <c r="J229" i="1"/>
  <c r="F229" i="1"/>
  <c r="B229" i="1"/>
  <c r="P228" i="1"/>
  <c r="O228" i="1"/>
  <c r="M228" i="1"/>
  <c r="L228" i="1"/>
  <c r="K228" i="1"/>
  <c r="J228" i="1"/>
  <c r="N228" i="1" s="1"/>
  <c r="F228" i="1"/>
  <c r="B228" i="1"/>
  <c r="N227" i="1"/>
  <c r="M227" i="1"/>
  <c r="K227" i="1"/>
  <c r="J227" i="1"/>
  <c r="F227" i="1"/>
  <c r="B227" i="1"/>
  <c r="P226" i="1"/>
  <c r="O226" i="1"/>
  <c r="M226" i="1"/>
  <c r="L226" i="1"/>
  <c r="K226" i="1"/>
  <c r="J226" i="1"/>
  <c r="N226" i="1" s="1"/>
  <c r="F226" i="1"/>
  <c r="B226" i="1"/>
  <c r="N225" i="1"/>
  <c r="M225" i="1"/>
  <c r="K225" i="1"/>
  <c r="J225" i="1"/>
  <c r="F225" i="1"/>
  <c r="B225" i="1"/>
  <c r="P224" i="1"/>
  <c r="O224" i="1"/>
  <c r="M224" i="1"/>
  <c r="L224" i="1"/>
  <c r="K224" i="1"/>
  <c r="J224" i="1"/>
  <c r="N224" i="1" s="1"/>
  <c r="F224" i="1"/>
  <c r="B224" i="1"/>
  <c r="N223" i="1"/>
  <c r="M223" i="1"/>
  <c r="K223" i="1"/>
  <c r="J223" i="1"/>
  <c r="F223" i="1"/>
  <c r="B223" i="1"/>
  <c r="P222" i="1"/>
  <c r="O222" i="1"/>
  <c r="M222" i="1"/>
  <c r="L222" i="1"/>
  <c r="K222" i="1"/>
  <c r="J222" i="1"/>
  <c r="N222" i="1" s="1"/>
  <c r="F222" i="1"/>
  <c r="B222" i="1"/>
  <c r="N221" i="1"/>
  <c r="M221" i="1"/>
  <c r="K221" i="1"/>
  <c r="J221" i="1"/>
  <c r="F221" i="1"/>
  <c r="B221" i="1"/>
  <c r="P220" i="1"/>
  <c r="O220" i="1"/>
  <c r="M220" i="1"/>
  <c r="L220" i="1"/>
  <c r="K220" i="1"/>
  <c r="J220" i="1"/>
  <c r="N220" i="1" s="1"/>
  <c r="F220" i="1"/>
  <c r="B220" i="1"/>
  <c r="N219" i="1"/>
  <c r="M219" i="1"/>
  <c r="K219" i="1"/>
  <c r="J219" i="1"/>
  <c r="F219" i="1"/>
  <c r="B219" i="1"/>
  <c r="P218" i="1"/>
  <c r="O218" i="1"/>
  <c r="M218" i="1"/>
  <c r="L218" i="1"/>
  <c r="K218" i="1"/>
  <c r="J218" i="1"/>
  <c r="N218" i="1" s="1"/>
  <c r="F218" i="1"/>
  <c r="B218" i="1"/>
  <c r="N217" i="1"/>
  <c r="M217" i="1"/>
  <c r="K217" i="1"/>
  <c r="J217" i="1"/>
  <c r="F217" i="1"/>
  <c r="B217" i="1"/>
  <c r="P216" i="1"/>
  <c r="O216" i="1"/>
  <c r="M216" i="1"/>
  <c r="L216" i="1"/>
  <c r="K216" i="1"/>
  <c r="J216" i="1"/>
  <c r="N216" i="1" s="1"/>
  <c r="F216" i="1"/>
  <c r="B216" i="1"/>
  <c r="N215" i="1"/>
  <c r="M215" i="1"/>
  <c r="K215" i="1"/>
  <c r="J215" i="1"/>
  <c r="F215" i="1"/>
  <c r="B215" i="1"/>
  <c r="P214" i="1"/>
  <c r="O214" i="1"/>
  <c r="M214" i="1"/>
  <c r="L214" i="1"/>
  <c r="K214" i="1"/>
  <c r="J214" i="1"/>
  <c r="N214" i="1" s="1"/>
  <c r="F214" i="1"/>
  <c r="B214" i="1"/>
  <c r="N213" i="1"/>
  <c r="M213" i="1"/>
  <c r="K213" i="1"/>
  <c r="J213" i="1"/>
  <c r="F213" i="1"/>
  <c r="B213" i="1"/>
  <c r="P212" i="1"/>
  <c r="O212" i="1"/>
  <c r="M212" i="1"/>
  <c r="L212" i="1"/>
  <c r="K212" i="1"/>
  <c r="J212" i="1"/>
  <c r="N212" i="1" s="1"/>
  <c r="F212" i="1"/>
  <c r="B212" i="1"/>
  <c r="N211" i="1"/>
  <c r="M211" i="1"/>
  <c r="K211" i="1"/>
  <c r="J211" i="1"/>
  <c r="F211" i="1"/>
  <c r="B211" i="1"/>
  <c r="P210" i="1"/>
  <c r="O210" i="1"/>
  <c r="M210" i="1"/>
  <c r="L210" i="1"/>
  <c r="K210" i="1"/>
  <c r="J210" i="1"/>
  <c r="N210" i="1" s="1"/>
  <c r="F210" i="1"/>
  <c r="B210" i="1"/>
  <c r="N209" i="1"/>
  <c r="M209" i="1"/>
  <c r="K209" i="1"/>
  <c r="J209" i="1"/>
  <c r="F209" i="1"/>
  <c r="B209" i="1"/>
  <c r="P208" i="1"/>
  <c r="O208" i="1"/>
  <c r="M208" i="1"/>
  <c r="L208" i="1"/>
  <c r="K208" i="1"/>
  <c r="J208" i="1"/>
  <c r="N208" i="1" s="1"/>
  <c r="F208" i="1"/>
  <c r="B208" i="1"/>
  <c r="N207" i="1"/>
  <c r="M207" i="1"/>
  <c r="K207" i="1"/>
  <c r="J207" i="1"/>
  <c r="F207" i="1"/>
  <c r="B207" i="1"/>
  <c r="P206" i="1"/>
  <c r="O206" i="1"/>
  <c r="M206" i="1"/>
  <c r="L206" i="1"/>
  <c r="K206" i="1"/>
  <c r="J206" i="1"/>
  <c r="N206" i="1" s="1"/>
  <c r="F206" i="1"/>
  <c r="B206" i="1"/>
  <c r="N205" i="1"/>
  <c r="M205" i="1"/>
  <c r="K205" i="1"/>
  <c r="J205" i="1"/>
  <c r="F205" i="1"/>
  <c r="B205" i="1"/>
  <c r="P204" i="1"/>
  <c r="O204" i="1"/>
  <c r="M204" i="1"/>
  <c r="L204" i="1"/>
  <c r="K204" i="1"/>
  <c r="J204" i="1"/>
  <c r="N204" i="1" s="1"/>
  <c r="F204" i="1"/>
  <c r="B204" i="1"/>
  <c r="N203" i="1"/>
  <c r="M203" i="1"/>
  <c r="K203" i="1"/>
  <c r="J203" i="1"/>
  <c r="F203" i="1"/>
  <c r="B203" i="1"/>
  <c r="P202" i="1"/>
  <c r="O202" i="1"/>
  <c r="M202" i="1"/>
  <c r="L202" i="1"/>
  <c r="K202" i="1"/>
  <c r="J202" i="1"/>
  <c r="N202" i="1" s="1"/>
  <c r="F202" i="1"/>
  <c r="B202" i="1"/>
  <c r="N201" i="1"/>
  <c r="M201" i="1"/>
  <c r="K201" i="1"/>
  <c r="J201" i="1"/>
  <c r="F201" i="1"/>
  <c r="B201" i="1"/>
  <c r="P200" i="1"/>
  <c r="O200" i="1"/>
  <c r="M200" i="1"/>
  <c r="L200" i="1"/>
  <c r="K200" i="1"/>
  <c r="J200" i="1"/>
  <c r="N200" i="1" s="1"/>
  <c r="F200" i="1"/>
  <c r="B200" i="1"/>
  <c r="N199" i="1"/>
  <c r="M199" i="1"/>
  <c r="K199" i="1"/>
  <c r="J199" i="1"/>
  <c r="F199" i="1"/>
  <c r="B199" i="1"/>
  <c r="P198" i="1"/>
  <c r="M198" i="1"/>
  <c r="L198" i="1"/>
  <c r="K198" i="1"/>
  <c r="J198" i="1"/>
  <c r="N198" i="1" s="1"/>
  <c r="F198" i="1"/>
  <c r="B198" i="1"/>
  <c r="N197" i="1"/>
  <c r="K197" i="1"/>
  <c r="J197" i="1"/>
  <c r="M197" i="1" s="1"/>
  <c r="F197" i="1"/>
  <c r="B197" i="1"/>
  <c r="P196" i="1"/>
  <c r="O196" i="1"/>
  <c r="M196" i="1"/>
  <c r="L196" i="1"/>
  <c r="K196" i="1"/>
  <c r="J196" i="1"/>
  <c r="N196" i="1" s="1"/>
  <c r="F196" i="1"/>
  <c r="B196" i="1"/>
  <c r="N195" i="1"/>
  <c r="K195" i="1"/>
  <c r="J195" i="1"/>
  <c r="M195" i="1" s="1"/>
  <c r="F195" i="1"/>
  <c r="B195" i="1"/>
  <c r="P194" i="1"/>
  <c r="O194" i="1"/>
  <c r="M194" i="1"/>
  <c r="L194" i="1"/>
  <c r="K194" i="1"/>
  <c r="J194" i="1"/>
  <c r="N194" i="1" s="1"/>
  <c r="F194" i="1"/>
  <c r="B194" i="1"/>
  <c r="N193" i="1"/>
  <c r="M193" i="1"/>
  <c r="K193" i="1"/>
  <c r="J193" i="1"/>
  <c r="F193" i="1"/>
  <c r="B193" i="1"/>
  <c r="P192" i="1"/>
  <c r="O192" i="1"/>
  <c r="M192" i="1"/>
  <c r="L192" i="1"/>
  <c r="K192" i="1"/>
  <c r="J192" i="1"/>
  <c r="N192" i="1" s="1"/>
  <c r="F192" i="1"/>
  <c r="B192" i="1"/>
  <c r="N191" i="1"/>
  <c r="M191" i="1"/>
  <c r="K191" i="1"/>
  <c r="J191" i="1"/>
  <c r="F191" i="1"/>
  <c r="B191" i="1"/>
  <c r="P190" i="1"/>
  <c r="O190" i="1"/>
  <c r="M190" i="1"/>
  <c r="L190" i="1"/>
  <c r="K190" i="1"/>
  <c r="J190" i="1"/>
  <c r="N190" i="1" s="1"/>
  <c r="F190" i="1"/>
  <c r="B190" i="1"/>
  <c r="N189" i="1"/>
  <c r="M189" i="1"/>
  <c r="K189" i="1"/>
  <c r="J189" i="1"/>
  <c r="F189" i="1"/>
  <c r="B189" i="1"/>
  <c r="P188" i="1"/>
  <c r="O188" i="1"/>
  <c r="M188" i="1"/>
  <c r="L188" i="1"/>
  <c r="K188" i="1"/>
  <c r="J188" i="1"/>
  <c r="N188" i="1" s="1"/>
  <c r="F188" i="1"/>
  <c r="B188" i="1"/>
  <c r="N187" i="1"/>
  <c r="M187" i="1"/>
  <c r="K187" i="1"/>
  <c r="J187" i="1"/>
  <c r="F187" i="1"/>
  <c r="B187" i="1"/>
  <c r="P186" i="1"/>
  <c r="O186" i="1"/>
  <c r="M186" i="1"/>
  <c r="L186" i="1"/>
  <c r="K186" i="1"/>
  <c r="J186" i="1"/>
  <c r="N186" i="1" s="1"/>
  <c r="F186" i="1"/>
  <c r="B186" i="1"/>
  <c r="N185" i="1"/>
  <c r="M185" i="1"/>
  <c r="K185" i="1"/>
  <c r="J185" i="1"/>
  <c r="F185" i="1"/>
  <c r="B185" i="1"/>
  <c r="P184" i="1"/>
  <c r="O184" i="1"/>
  <c r="M184" i="1"/>
  <c r="L184" i="1"/>
  <c r="K184" i="1"/>
  <c r="J184" i="1"/>
  <c r="N184" i="1" s="1"/>
  <c r="F184" i="1"/>
  <c r="B184" i="1"/>
  <c r="N183" i="1"/>
  <c r="M183" i="1"/>
  <c r="K183" i="1"/>
  <c r="J183" i="1"/>
  <c r="F183" i="1"/>
  <c r="B183" i="1"/>
  <c r="P182" i="1"/>
  <c r="O182" i="1"/>
  <c r="M182" i="1"/>
  <c r="L182" i="1"/>
  <c r="K182" i="1"/>
  <c r="J182" i="1"/>
  <c r="N182" i="1" s="1"/>
  <c r="F182" i="1"/>
  <c r="B182" i="1"/>
  <c r="N181" i="1"/>
  <c r="M181" i="1"/>
  <c r="K181" i="1"/>
  <c r="J181" i="1"/>
  <c r="F181" i="1"/>
  <c r="B181" i="1"/>
  <c r="P180" i="1"/>
  <c r="O180" i="1"/>
  <c r="M180" i="1"/>
  <c r="L180" i="1"/>
  <c r="K180" i="1"/>
  <c r="J180" i="1"/>
  <c r="N180" i="1" s="1"/>
  <c r="F180" i="1"/>
  <c r="B180" i="1"/>
  <c r="N179" i="1"/>
  <c r="M179" i="1"/>
  <c r="K179" i="1"/>
  <c r="J179" i="1"/>
  <c r="F179" i="1"/>
  <c r="B179" i="1"/>
  <c r="P178" i="1"/>
  <c r="O178" i="1"/>
  <c r="M178" i="1"/>
  <c r="L178" i="1"/>
  <c r="K178" i="1"/>
  <c r="J178" i="1"/>
  <c r="N178" i="1" s="1"/>
  <c r="F178" i="1"/>
  <c r="B178" i="1"/>
  <c r="N177" i="1"/>
  <c r="M177" i="1"/>
  <c r="K177" i="1"/>
  <c r="J177" i="1"/>
  <c r="F177" i="1"/>
  <c r="B177" i="1"/>
  <c r="P176" i="1"/>
  <c r="O176" i="1"/>
  <c r="M176" i="1"/>
  <c r="L176" i="1"/>
  <c r="K176" i="1"/>
  <c r="J176" i="1"/>
  <c r="N176" i="1" s="1"/>
  <c r="F176" i="1"/>
  <c r="B176" i="1"/>
  <c r="N175" i="1"/>
  <c r="M175" i="1"/>
  <c r="K175" i="1"/>
  <c r="J175" i="1"/>
  <c r="F175" i="1"/>
  <c r="B175" i="1"/>
  <c r="P174" i="1"/>
  <c r="L174" i="1"/>
  <c r="J174" i="1"/>
  <c r="O174" i="1" s="1"/>
  <c r="F174" i="1"/>
  <c r="B174" i="1"/>
  <c r="J173" i="1"/>
  <c r="N173" i="1" s="1"/>
  <c r="F173" i="1"/>
  <c r="B173" i="1"/>
  <c r="P172" i="1"/>
  <c r="L172" i="1"/>
  <c r="J172" i="1"/>
  <c r="O172" i="1" s="1"/>
  <c r="F172" i="1"/>
  <c r="B172" i="1"/>
  <c r="J171" i="1"/>
  <c r="N171" i="1" s="1"/>
  <c r="F171" i="1"/>
  <c r="B171" i="1"/>
  <c r="P170" i="1"/>
  <c r="L170" i="1"/>
  <c r="J170" i="1"/>
  <c r="O170" i="1" s="1"/>
  <c r="F170" i="1"/>
  <c r="B170" i="1"/>
  <c r="J169" i="1"/>
  <c r="N169" i="1" s="1"/>
  <c r="F169" i="1"/>
  <c r="B169" i="1"/>
  <c r="P168" i="1"/>
  <c r="L168" i="1"/>
  <c r="J168" i="1"/>
  <c r="O168" i="1" s="1"/>
  <c r="F168" i="1"/>
  <c r="B168" i="1"/>
  <c r="J167" i="1"/>
  <c r="N167" i="1" s="1"/>
  <c r="F167" i="1"/>
  <c r="B167" i="1"/>
  <c r="P166" i="1"/>
  <c r="M166" i="1"/>
  <c r="L166" i="1"/>
  <c r="J166" i="1"/>
  <c r="O166" i="1" s="1"/>
  <c r="F166" i="1"/>
  <c r="B166" i="1"/>
  <c r="J165" i="1"/>
  <c r="N165" i="1" s="1"/>
  <c r="F165" i="1"/>
  <c r="B165" i="1"/>
  <c r="P164" i="1"/>
  <c r="M164" i="1"/>
  <c r="L164" i="1"/>
  <c r="J164" i="1"/>
  <c r="O164" i="1" s="1"/>
  <c r="F164" i="1"/>
  <c r="B164" i="1"/>
  <c r="J163" i="1"/>
  <c r="N163" i="1" s="1"/>
  <c r="F163" i="1"/>
  <c r="B163" i="1"/>
  <c r="P162" i="1"/>
  <c r="M162" i="1"/>
  <c r="L162" i="1"/>
  <c r="J162" i="1"/>
  <c r="O162" i="1" s="1"/>
  <c r="F162" i="1"/>
  <c r="B162" i="1"/>
  <c r="J161" i="1"/>
  <c r="N161" i="1" s="1"/>
  <c r="F161" i="1"/>
  <c r="B161" i="1"/>
  <c r="P160" i="1"/>
  <c r="M160" i="1"/>
  <c r="L160" i="1"/>
  <c r="J160" i="1"/>
  <c r="O160" i="1" s="1"/>
  <c r="F160" i="1"/>
  <c r="B160" i="1"/>
  <c r="J159" i="1"/>
  <c r="N159" i="1" s="1"/>
  <c r="F159" i="1"/>
  <c r="B159" i="1"/>
  <c r="P158" i="1"/>
  <c r="M158" i="1"/>
  <c r="L158" i="1"/>
  <c r="J158" i="1"/>
  <c r="O158" i="1" s="1"/>
  <c r="F158" i="1"/>
  <c r="B158" i="1"/>
  <c r="J157" i="1"/>
  <c r="N157" i="1" s="1"/>
  <c r="F157" i="1"/>
  <c r="B157" i="1"/>
  <c r="P156" i="1"/>
  <c r="M156" i="1"/>
  <c r="L156" i="1"/>
  <c r="J156" i="1"/>
  <c r="O156" i="1" s="1"/>
  <c r="F156" i="1"/>
  <c r="B156" i="1"/>
  <c r="J155" i="1"/>
  <c r="N155" i="1" s="1"/>
  <c r="F155" i="1"/>
  <c r="B155" i="1"/>
  <c r="P154" i="1"/>
  <c r="M154" i="1"/>
  <c r="L154" i="1"/>
  <c r="J154" i="1"/>
  <c r="O154" i="1" s="1"/>
  <c r="F154" i="1"/>
  <c r="B154" i="1"/>
  <c r="J153" i="1"/>
  <c r="N153" i="1" s="1"/>
  <c r="F153" i="1"/>
  <c r="B153" i="1"/>
  <c r="P152" i="1"/>
  <c r="M152" i="1"/>
  <c r="L152" i="1"/>
  <c r="J152" i="1"/>
  <c r="O152" i="1" s="1"/>
  <c r="F152" i="1"/>
  <c r="B152" i="1"/>
  <c r="J151" i="1"/>
  <c r="N151" i="1" s="1"/>
  <c r="F151" i="1"/>
  <c r="B151" i="1"/>
  <c r="P150" i="1"/>
  <c r="O150" i="1"/>
  <c r="M150" i="1"/>
  <c r="L150" i="1"/>
  <c r="K150" i="1"/>
  <c r="J150" i="1"/>
  <c r="N150" i="1" s="1"/>
  <c r="F150" i="1"/>
  <c r="B150" i="1"/>
  <c r="J149" i="1"/>
  <c r="N149" i="1" s="1"/>
  <c r="F149" i="1"/>
  <c r="B149" i="1"/>
  <c r="P148" i="1"/>
  <c r="O148" i="1"/>
  <c r="M148" i="1"/>
  <c r="L148" i="1"/>
  <c r="K148" i="1"/>
  <c r="J148" i="1"/>
  <c r="N148" i="1" s="1"/>
  <c r="F148" i="1"/>
  <c r="B148" i="1"/>
  <c r="J147" i="1"/>
  <c r="N147" i="1" s="1"/>
  <c r="F147" i="1"/>
  <c r="B147" i="1"/>
  <c r="P146" i="1"/>
  <c r="O146" i="1"/>
  <c r="M146" i="1"/>
  <c r="L146" i="1"/>
  <c r="K146" i="1"/>
  <c r="J146" i="1"/>
  <c r="N146" i="1" s="1"/>
  <c r="F146" i="1"/>
  <c r="B146" i="1"/>
  <c r="J145" i="1"/>
  <c r="N145" i="1" s="1"/>
  <c r="F145" i="1"/>
  <c r="B145" i="1"/>
  <c r="P144" i="1"/>
  <c r="O144" i="1"/>
  <c r="M144" i="1"/>
  <c r="L144" i="1"/>
  <c r="K144" i="1"/>
  <c r="J144" i="1"/>
  <c r="N144" i="1" s="1"/>
  <c r="F144" i="1"/>
  <c r="B144" i="1"/>
  <c r="J143" i="1"/>
  <c r="N143" i="1" s="1"/>
  <c r="F143" i="1"/>
  <c r="B143" i="1"/>
  <c r="P142" i="1"/>
  <c r="O142" i="1"/>
  <c r="M142" i="1"/>
  <c r="L142" i="1"/>
  <c r="K142" i="1"/>
  <c r="J142" i="1"/>
  <c r="N142" i="1" s="1"/>
  <c r="F142" i="1"/>
  <c r="B142" i="1"/>
  <c r="J141" i="1"/>
  <c r="N141" i="1" s="1"/>
  <c r="F141" i="1"/>
  <c r="B141" i="1"/>
  <c r="P140" i="1"/>
  <c r="O140" i="1"/>
  <c r="M140" i="1"/>
  <c r="L140" i="1"/>
  <c r="K140" i="1"/>
  <c r="J140" i="1"/>
  <c r="N140" i="1" s="1"/>
  <c r="F140" i="1"/>
  <c r="B140" i="1"/>
  <c r="O139" i="1"/>
  <c r="K139" i="1"/>
  <c r="J139" i="1"/>
  <c r="N139" i="1" s="1"/>
  <c r="F139" i="1"/>
  <c r="B139" i="1"/>
  <c r="P138" i="1"/>
  <c r="O138" i="1"/>
  <c r="M138" i="1"/>
  <c r="L138" i="1"/>
  <c r="K138" i="1"/>
  <c r="J138" i="1"/>
  <c r="N138" i="1" s="1"/>
  <c r="F138" i="1"/>
  <c r="B138" i="1"/>
  <c r="O137" i="1"/>
  <c r="K137" i="1"/>
  <c r="J137" i="1"/>
  <c r="N137" i="1" s="1"/>
  <c r="F137" i="1"/>
  <c r="B137" i="1"/>
  <c r="P136" i="1"/>
  <c r="O136" i="1"/>
  <c r="M136" i="1"/>
  <c r="L136" i="1"/>
  <c r="K136" i="1"/>
  <c r="J136" i="1"/>
  <c r="N136" i="1" s="1"/>
  <c r="F136" i="1"/>
  <c r="B136" i="1"/>
  <c r="O135" i="1"/>
  <c r="K135" i="1"/>
  <c r="J135" i="1"/>
  <c r="N135" i="1" s="1"/>
  <c r="F135" i="1"/>
  <c r="B135" i="1"/>
  <c r="P134" i="1"/>
  <c r="O134" i="1"/>
  <c r="M134" i="1"/>
  <c r="L134" i="1"/>
  <c r="K134" i="1"/>
  <c r="J134" i="1"/>
  <c r="N134" i="1" s="1"/>
  <c r="F134" i="1"/>
  <c r="B134" i="1"/>
  <c r="O133" i="1"/>
  <c r="K133" i="1"/>
  <c r="J133" i="1"/>
  <c r="N133" i="1" s="1"/>
  <c r="F133" i="1"/>
  <c r="B133" i="1"/>
  <c r="P132" i="1"/>
  <c r="O132" i="1"/>
  <c r="M132" i="1"/>
  <c r="L132" i="1"/>
  <c r="K132" i="1"/>
  <c r="J132" i="1"/>
  <c r="N132" i="1" s="1"/>
  <c r="F132" i="1"/>
  <c r="B132" i="1"/>
  <c r="O131" i="1"/>
  <c r="K131" i="1"/>
  <c r="J131" i="1"/>
  <c r="N131" i="1" s="1"/>
  <c r="F131" i="1"/>
  <c r="B131" i="1"/>
  <c r="P130" i="1"/>
  <c r="O130" i="1"/>
  <c r="M130" i="1"/>
  <c r="L130" i="1"/>
  <c r="K130" i="1"/>
  <c r="J130" i="1"/>
  <c r="N130" i="1" s="1"/>
  <c r="F130" i="1"/>
  <c r="B130" i="1"/>
  <c r="O129" i="1"/>
  <c r="K129" i="1"/>
  <c r="J129" i="1"/>
  <c r="N129" i="1" s="1"/>
  <c r="F129" i="1"/>
  <c r="B129" i="1"/>
  <c r="P128" i="1"/>
  <c r="O128" i="1"/>
  <c r="M128" i="1"/>
  <c r="L128" i="1"/>
  <c r="K128" i="1"/>
  <c r="J128" i="1"/>
  <c r="N128" i="1" s="1"/>
  <c r="F128" i="1"/>
  <c r="B128" i="1"/>
  <c r="O127" i="1"/>
  <c r="K127" i="1"/>
  <c r="J127" i="1"/>
  <c r="N127" i="1" s="1"/>
  <c r="F127" i="1"/>
  <c r="B127" i="1"/>
  <c r="P126" i="1"/>
  <c r="O126" i="1"/>
  <c r="M126" i="1"/>
  <c r="L126" i="1"/>
  <c r="K126" i="1"/>
  <c r="J126" i="1"/>
  <c r="N126" i="1" s="1"/>
  <c r="F126" i="1"/>
  <c r="B126" i="1"/>
  <c r="O125" i="1"/>
  <c r="K125" i="1"/>
  <c r="J125" i="1"/>
  <c r="N125" i="1" s="1"/>
  <c r="F125" i="1"/>
  <c r="B125" i="1"/>
  <c r="P124" i="1"/>
  <c r="O124" i="1"/>
  <c r="M124" i="1"/>
  <c r="L124" i="1"/>
  <c r="K124" i="1"/>
  <c r="J124" i="1"/>
  <c r="N124" i="1" s="1"/>
  <c r="F124" i="1"/>
  <c r="B124" i="1"/>
  <c r="O123" i="1"/>
  <c r="M123" i="1"/>
  <c r="K123" i="1"/>
  <c r="J123" i="1"/>
  <c r="N123" i="1" s="1"/>
  <c r="F123" i="1"/>
  <c r="B123" i="1"/>
  <c r="P122" i="1"/>
  <c r="O122" i="1"/>
  <c r="M122" i="1"/>
  <c r="L122" i="1"/>
  <c r="K122" i="1"/>
  <c r="J122" i="1"/>
  <c r="N122" i="1" s="1"/>
  <c r="F122" i="1"/>
  <c r="B122" i="1"/>
  <c r="O121" i="1"/>
  <c r="M121" i="1"/>
  <c r="K121" i="1"/>
  <c r="J121" i="1"/>
  <c r="N121" i="1" s="1"/>
  <c r="F121" i="1"/>
  <c r="B121" i="1"/>
  <c r="P120" i="1"/>
  <c r="O120" i="1"/>
  <c r="M120" i="1"/>
  <c r="L120" i="1"/>
  <c r="K120" i="1"/>
  <c r="J120" i="1"/>
  <c r="N120" i="1" s="1"/>
  <c r="F120" i="1"/>
  <c r="B120" i="1"/>
  <c r="O119" i="1"/>
  <c r="M119" i="1"/>
  <c r="K119" i="1"/>
  <c r="J119" i="1"/>
  <c r="N119" i="1" s="1"/>
  <c r="F119" i="1"/>
  <c r="B119" i="1"/>
  <c r="P118" i="1"/>
  <c r="O118" i="1"/>
  <c r="M118" i="1"/>
  <c r="L118" i="1"/>
  <c r="K118" i="1"/>
  <c r="J118" i="1"/>
  <c r="N118" i="1" s="1"/>
  <c r="F118" i="1"/>
  <c r="B118" i="1"/>
  <c r="O117" i="1"/>
  <c r="M117" i="1"/>
  <c r="K117" i="1"/>
  <c r="J117" i="1"/>
  <c r="N117" i="1" s="1"/>
  <c r="F117" i="1"/>
  <c r="B117" i="1"/>
  <c r="P116" i="1"/>
  <c r="O116" i="1"/>
  <c r="M116" i="1"/>
  <c r="L116" i="1"/>
  <c r="K116" i="1"/>
  <c r="J116" i="1"/>
  <c r="N116" i="1" s="1"/>
  <c r="F116" i="1"/>
  <c r="B116" i="1"/>
  <c r="O115" i="1"/>
  <c r="M115" i="1"/>
  <c r="K115" i="1"/>
  <c r="J115" i="1"/>
  <c r="N115" i="1" s="1"/>
  <c r="F115" i="1"/>
  <c r="B115" i="1"/>
  <c r="P114" i="1"/>
  <c r="O114" i="1"/>
  <c r="M114" i="1"/>
  <c r="L114" i="1"/>
  <c r="K114" i="1"/>
  <c r="J114" i="1"/>
  <c r="N114" i="1" s="1"/>
  <c r="F114" i="1"/>
  <c r="B114" i="1"/>
  <c r="O113" i="1"/>
  <c r="M113" i="1"/>
  <c r="K113" i="1"/>
  <c r="J113" i="1"/>
  <c r="N113" i="1" s="1"/>
  <c r="F113" i="1"/>
  <c r="B113" i="1"/>
  <c r="P112" i="1"/>
  <c r="O112" i="1"/>
  <c r="M112" i="1"/>
  <c r="L112" i="1"/>
  <c r="K112" i="1"/>
  <c r="J112" i="1"/>
  <c r="N112" i="1" s="1"/>
  <c r="F112" i="1"/>
  <c r="B112" i="1"/>
  <c r="O111" i="1"/>
  <c r="M111" i="1"/>
  <c r="K111" i="1"/>
  <c r="J111" i="1"/>
  <c r="N111" i="1" s="1"/>
  <c r="F111" i="1"/>
  <c r="B111" i="1"/>
  <c r="P110" i="1"/>
  <c r="O110" i="1"/>
  <c r="M110" i="1"/>
  <c r="L110" i="1"/>
  <c r="K110" i="1"/>
  <c r="J110" i="1"/>
  <c r="N110" i="1" s="1"/>
  <c r="F110" i="1"/>
  <c r="B110" i="1"/>
  <c r="O109" i="1"/>
  <c r="M109" i="1"/>
  <c r="K109" i="1"/>
  <c r="J109" i="1"/>
  <c r="N109" i="1" s="1"/>
  <c r="F109" i="1"/>
  <c r="B109" i="1"/>
  <c r="P108" i="1"/>
  <c r="O108" i="1"/>
  <c r="M108" i="1"/>
  <c r="L108" i="1"/>
  <c r="K108" i="1"/>
  <c r="J108" i="1"/>
  <c r="N108" i="1" s="1"/>
  <c r="F108" i="1"/>
  <c r="B108" i="1"/>
  <c r="O107" i="1"/>
  <c r="M107" i="1"/>
  <c r="K107" i="1"/>
  <c r="J107" i="1"/>
  <c r="N107" i="1" s="1"/>
  <c r="F107" i="1"/>
  <c r="B107" i="1"/>
  <c r="P106" i="1"/>
  <c r="O106" i="1"/>
  <c r="M106" i="1"/>
  <c r="L106" i="1"/>
  <c r="K106" i="1"/>
  <c r="J106" i="1"/>
  <c r="N106" i="1" s="1"/>
  <c r="F106" i="1"/>
  <c r="B106" i="1"/>
  <c r="O105" i="1"/>
  <c r="M105" i="1"/>
  <c r="K105" i="1"/>
  <c r="J105" i="1"/>
  <c r="N105" i="1" s="1"/>
  <c r="F105" i="1"/>
  <c r="B105" i="1"/>
  <c r="P104" i="1"/>
  <c r="O104" i="1"/>
  <c r="M104" i="1"/>
  <c r="L104" i="1"/>
  <c r="K104" i="1"/>
  <c r="J104" i="1"/>
  <c r="N104" i="1" s="1"/>
  <c r="F104" i="1"/>
  <c r="B104" i="1"/>
  <c r="O103" i="1"/>
  <c r="M103" i="1"/>
  <c r="K103" i="1"/>
  <c r="J103" i="1"/>
  <c r="N103" i="1" s="1"/>
  <c r="F103" i="1"/>
  <c r="B103" i="1"/>
  <c r="P102" i="1"/>
  <c r="O102" i="1"/>
  <c r="M102" i="1"/>
  <c r="L102" i="1"/>
  <c r="K102" i="1"/>
  <c r="J102" i="1"/>
  <c r="N102" i="1" s="1"/>
  <c r="F102" i="1"/>
  <c r="B102" i="1"/>
  <c r="O101" i="1"/>
  <c r="M101" i="1"/>
  <c r="K101" i="1"/>
  <c r="J101" i="1"/>
  <c r="N101" i="1" s="1"/>
  <c r="F101" i="1"/>
  <c r="B101" i="1"/>
  <c r="P100" i="1"/>
  <c r="O100" i="1"/>
  <c r="M100" i="1"/>
  <c r="L100" i="1"/>
  <c r="K100" i="1"/>
  <c r="J100" i="1"/>
  <c r="N100" i="1" s="1"/>
  <c r="F100" i="1"/>
  <c r="B100" i="1"/>
  <c r="O99" i="1"/>
  <c r="M99" i="1"/>
  <c r="K99" i="1"/>
  <c r="J99" i="1"/>
  <c r="N99" i="1" s="1"/>
  <c r="F99" i="1"/>
  <c r="B99" i="1"/>
  <c r="P98" i="1"/>
  <c r="O98" i="1"/>
  <c r="M98" i="1"/>
  <c r="L98" i="1"/>
  <c r="K98" i="1"/>
  <c r="J98" i="1"/>
  <c r="N98" i="1" s="1"/>
  <c r="F98" i="1"/>
  <c r="B98" i="1"/>
  <c r="O97" i="1"/>
  <c r="M97" i="1"/>
  <c r="K97" i="1"/>
  <c r="J97" i="1"/>
  <c r="N97" i="1" s="1"/>
  <c r="F97" i="1"/>
  <c r="B97" i="1"/>
  <c r="P96" i="1"/>
  <c r="O96" i="1"/>
  <c r="M96" i="1"/>
  <c r="L96" i="1"/>
  <c r="K96" i="1"/>
  <c r="J96" i="1"/>
  <c r="N96" i="1" s="1"/>
  <c r="F96" i="1"/>
  <c r="B96" i="1"/>
  <c r="O95" i="1"/>
  <c r="M95" i="1"/>
  <c r="K95" i="1"/>
  <c r="J95" i="1"/>
  <c r="N95" i="1" s="1"/>
  <c r="F95" i="1"/>
  <c r="B95" i="1"/>
  <c r="P94" i="1"/>
  <c r="O94" i="1"/>
  <c r="M94" i="1"/>
  <c r="L94" i="1"/>
  <c r="K94" i="1"/>
  <c r="J94" i="1"/>
  <c r="N94" i="1" s="1"/>
  <c r="F94" i="1"/>
  <c r="B94" i="1"/>
  <c r="O93" i="1"/>
  <c r="M93" i="1"/>
  <c r="K93" i="1"/>
  <c r="J93" i="1"/>
  <c r="N93" i="1" s="1"/>
  <c r="F93" i="1"/>
  <c r="B93" i="1"/>
  <c r="P92" i="1"/>
  <c r="O92" i="1"/>
  <c r="M92" i="1"/>
  <c r="L92" i="1"/>
  <c r="K92" i="1"/>
  <c r="J92" i="1"/>
  <c r="N92" i="1" s="1"/>
  <c r="F92" i="1"/>
  <c r="B92" i="1"/>
  <c r="M91" i="1"/>
  <c r="J91" i="1"/>
  <c r="O91" i="1" s="1"/>
  <c r="F91" i="1"/>
  <c r="B91" i="1"/>
  <c r="P90" i="1"/>
  <c r="O90" i="1"/>
  <c r="M90" i="1"/>
  <c r="L90" i="1"/>
  <c r="K90" i="1"/>
  <c r="J90" i="1"/>
  <c r="N90" i="1" s="1"/>
  <c r="F90" i="1"/>
  <c r="B90" i="1"/>
  <c r="M89" i="1"/>
  <c r="J89" i="1"/>
  <c r="N89" i="1" s="1"/>
  <c r="F89" i="1"/>
  <c r="B89" i="1"/>
  <c r="P88" i="1"/>
  <c r="O88" i="1"/>
  <c r="M88" i="1"/>
  <c r="L88" i="1"/>
  <c r="K88" i="1"/>
  <c r="J88" i="1"/>
  <c r="N88" i="1" s="1"/>
  <c r="F88" i="1"/>
  <c r="B88" i="1"/>
  <c r="M87" i="1"/>
  <c r="J87" i="1"/>
  <c r="N87" i="1" s="1"/>
  <c r="F87" i="1"/>
  <c r="B87" i="1"/>
  <c r="P86" i="1"/>
  <c r="O86" i="1"/>
  <c r="M86" i="1"/>
  <c r="L86" i="1"/>
  <c r="K86" i="1"/>
  <c r="J86" i="1"/>
  <c r="N86" i="1" s="1"/>
  <c r="F86" i="1"/>
  <c r="B86" i="1"/>
  <c r="M85" i="1"/>
  <c r="J85" i="1"/>
  <c r="N85" i="1" s="1"/>
  <c r="F85" i="1"/>
  <c r="B85" i="1"/>
  <c r="P84" i="1"/>
  <c r="O84" i="1"/>
  <c r="M84" i="1"/>
  <c r="L84" i="1"/>
  <c r="K84" i="1"/>
  <c r="J84" i="1"/>
  <c r="N84" i="1" s="1"/>
  <c r="F84" i="1"/>
  <c r="B84" i="1"/>
  <c r="M83" i="1"/>
  <c r="J83" i="1"/>
  <c r="N83" i="1" s="1"/>
  <c r="F83" i="1"/>
  <c r="B83" i="1"/>
  <c r="P82" i="1"/>
  <c r="O82" i="1"/>
  <c r="M82" i="1"/>
  <c r="L82" i="1"/>
  <c r="K82" i="1"/>
  <c r="J82" i="1"/>
  <c r="N82" i="1" s="1"/>
  <c r="F82" i="1"/>
  <c r="B82" i="1"/>
  <c r="M81" i="1"/>
  <c r="J81" i="1"/>
  <c r="N81" i="1" s="1"/>
  <c r="F81" i="1"/>
  <c r="B81" i="1"/>
  <c r="P80" i="1"/>
  <c r="O80" i="1"/>
  <c r="M80" i="1"/>
  <c r="L80" i="1"/>
  <c r="K80" i="1"/>
  <c r="J80" i="1"/>
  <c r="N80" i="1" s="1"/>
  <c r="F80" i="1"/>
  <c r="B80" i="1"/>
  <c r="M79" i="1"/>
  <c r="J79" i="1"/>
  <c r="N79" i="1" s="1"/>
  <c r="F79" i="1"/>
  <c r="B79" i="1"/>
  <c r="P78" i="1"/>
  <c r="O78" i="1"/>
  <c r="M78" i="1"/>
  <c r="L78" i="1"/>
  <c r="K78" i="1"/>
  <c r="J78" i="1"/>
  <c r="N78" i="1" s="1"/>
  <c r="F78" i="1"/>
  <c r="B78" i="1"/>
  <c r="M77" i="1"/>
  <c r="J77" i="1"/>
  <c r="N77" i="1" s="1"/>
  <c r="F77" i="1"/>
  <c r="B77" i="1"/>
  <c r="P76" i="1"/>
  <c r="O76" i="1"/>
  <c r="M76" i="1"/>
  <c r="L76" i="1"/>
  <c r="K76" i="1"/>
  <c r="J76" i="1"/>
  <c r="N76" i="1" s="1"/>
  <c r="F76" i="1"/>
  <c r="B76" i="1"/>
  <c r="M75" i="1"/>
  <c r="J75" i="1"/>
  <c r="N75" i="1" s="1"/>
  <c r="F75" i="1"/>
  <c r="B75" i="1"/>
  <c r="P74" i="1"/>
  <c r="O74" i="1"/>
  <c r="M74" i="1"/>
  <c r="L74" i="1"/>
  <c r="K74" i="1"/>
  <c r="J74" i="1"/>
  <c r="N74" i="1" s="1"/>
  <c r="F74" i="1"/>
  <c r="B74" i="1"/>
  <c r="M73" i="1"/>
  <c r="J73" i="1"/>
  <c r="N73" i="1" s="1"/>
  <c r="F73" i="1"/>
  <c r="B73" i="1"/>
  <c r="P72" i="1"/>
  <c r="O72" i="1"/>
  <c r="M72" i="1"/>
  <c r="L72" i="1"/>
  <c r="K72" i="1"/>
  <c r="J72" i="1"/>
  <c r="N72" i="1" s="1"/>
  <c r="F72" i="1"/>
  <c r="B72" i="1"/>
  <c r="M71" i="1"/>
  <c r="J71" i="1"/>
  <c r="N71" i="1" s="1"/>
  <c r="F71" i="1"/>
  <c r="B71" i="1"/>
  <c r="P70" i="1"/>
  <c r="O70" i="1"/>
  <c r="M70" i="1"/>
  <c r="L70" i="1"/>
  <c r="K70" i="1"/>
  <c r="J70" i="1"/>
  <c r="N70" i="1" s="1"/>
  <c r="F70" i="1"/>
  <c r="B70" i="1"/>
  <c r="M69" i="1"/>
  <c r="J69" i="1"/>
  <c r="N69" i="1" s="1"/>
  <c r="F69" i="1"/>
  <c r="B69" i="1"/>
  <c r="P68" i="1"/>
  <c r="O68" i="1"/>
  <c r="M68" i="1"/>
  <c r="L68" i="1"/>
  <c r="K68" i="1"/>
  <c r="J68" i="1"/>
  <c r="N68" i="1" s="1"/>
  <c r="F68" i="1"/>
  <c r="B68" i="1"/>
  <c r="M67" i="1"/>
  <c r="J67" i="1"/>
  <c r="N67" i="1" s="1"/>
  <c r="F67" i="1"/>
  <c r="B67" i="1"/>
  <c r="P66" i="1"/>
  <c r="O66" i="1"/>
  <c r="M66" i="1"/>
  <c r="L66" i="1"/>
  <c r="K66" i="1"/>
  <c r="J66" i="1"/>
  <c r="N66" i="1" s="1"/>
  <c r="F66" i="1"/>
  <c r="B66" i="1"/>
  <c r="M65" i="1"/>
  <c r="J65" i="1"/>
  <c r="N65" i="1" s="1"/>
  <c r="F65" i="1"/>
  <c r="B65" i="1"/>
  <c r="P64" i="1"/>
  <c r="O64" i="1"/>
  <c r="M64" i="1"/>
  <c r="L64" i="1"/>
  <c r="K64" i="1"/>
  <c r="J64" i="1"/>
  <c r="N64" i="1" s="1"/>
  <c r="F64" i="1"/>
  <c r="B64" i="1"/>
  <c r="M63" i="1"/>
  <c r="J63" i="1"/>
  <c r="N63" i="1" s="1"/>
  <c r="F63" i="1"/>
  <c r="B63" i="1"/>
  <c r="P62" i="1"/>
  <c r="O62" i="1"/>
  <c r="M62" i="1"/>
  <c r="L62" i="1"/>
  <c r="K62" i="1"/>
  <c r="J62" i="1"/>
  <c r="N62" i="1" s="1"/>
  <c r="F62" i="1"/>
  <c r="B62" i="1"/>
  <c r="M61" i="1"/>
  <c r="J61" i="1"/>
  <c r="N61" i="1" s="1"/>
  <c r="F61" i="1"/>
  <c r="B61" i="1"/>
  <c r="P60" i="1"/>
  <c r="O60" i="1"/>
  <c r="M60" i="1"/>
  <c r="L60" i="1"/>
  <c r="K60" i="1"/>
  <c r="J60" i="1"/>
  <c r="N60" i="1" s="1"/>
  <c r="F60" i="1"/>
  <c r="B60" i="1"/>
  <c r="M59" i="1"/>
  <c r="J59" i="1"/>
  <c r="N59" i="1" s="1"/>
  <c r="F59" i="1"/>
  <c r="B59" i="1"/>
  <c r="P58" i="1"/>
  <c r="O58" i="1"/>
  <c r="M58" i="1"/>
  <c r="L58" i="1"/>
  <c r="K58" i="1"/>
  <c r="J58" i="1"/>
  <c r="N58" i="1" s="1"/>
  <c r="F58" i="1"/>
  <c r="B58" i="1"/>
  <c r="M57" i="1"/>
  <c r="J57" i="1"/>
  <c r="N57" i="1" s="1"/>
  <c r="F57" i="1"/>
  <c r="B57" i="1"/>
  <c r="P56" i="1"/>
  <c r="O56" i="1"/>
  <c r="M56" i="1"/>
  <c r="L56" i="1"/>
  <c r="K56" i="1"/>
  <c r="J56" i="1"/>
  <c r="N56" i="1" s="1"/>
  <c r="F56" i="1"/>
  <c r="B56" i="1"/>
  <c r="M55" i="1"/>
  <c r="J55" i="1"/>
  <c r="N55" i="1" s="1"/>
  <c r="F55" i="1"/>
  <c r="B55" i="1"/>
  <c r="P54" i="1"/>
  <c r="O54" i="1"/>
  <c r="M54" i="1"/>
  <c r="L54" i="1"/>
  <c r="K54" i="1"/>
  <c r="J54" i="1"/>
  <c r="N54" i="1" s="1"/>
  <c r="F54" i="1"/>
  <c r="B54" i="1"/>
  <c r="M53" i="1"/>
  <c r="J53" i="1"/>
  <c r="N53" i="1" s="1"/>
  <c r="F53" i="1"/>
  <c r="B53" i="1"/>
  <c r="P52" i="1"/>
  <c r="O52" i="1"/>
  <c r="M52" i="1"/>
  <c r="L52" i="1"/>
  <c r="K52" i="1"/>
  <c r="J52" i="1"/>
  <c r="N52" i="1" s="1"/>
  <c r="F52" i="1"/>
  <c r="B52" i="1"/>
  <c r="M51" i="1"/>
  <c r="J51" i="1"/>
  <c r="N51" i="1" s="1"/>
  <c r="F51" i="1"/>
  <c r="B51" i="1"/>
  <c r="P50" i="1"/>
  <c r="O50" i="1"/>
  <c r="M50" i="1"/>
  <c r="L50" i="1"/>
  <c r="K50" i="1"/>
  <c r="J50" i="1"/>
  <c r="N50" i="1" s="1"/>
  <c r="F50" i="1"/>
  <c r="B50" i="1"/>
  <c r="M49" i="1"/>
  <c r="J49" i="1"/>
  <c r="N49" i="1" s="1"/>
  <c r="F49" i="1"/>
  <c r="B49" i="1"/>
  <c r="P48" i="1"/>
  <c r="O48" i="1"/>
  <c r="M48" i="1"/>
  <c r="L48" i="1"/>
  <c r="K48" i="1"/>
  <c r="J48" i="1"/>
  <c r="N48" i="1" s="1"/>
  <c r="F48" i="1"/>
  <c r="B48" i="1"/>
  <c r="M47" i="1"/>
  <c r="J47" i="1"/>
  <c r="N47" i="1" s="1"/>
  <c r="F47" i="1"/>
  <c r="B47" i="1"/>
  <c r="P46" i="1"/>
  <c r="O46" i="1"/>
  <c r="M46" i="1"/>
  <c r="L46" i="1"/>
  <c r="K46" i="1"/>
  <c r="J46" i="1"/>
  <c r="N46" i="1" s="1"/>
  <c r="F46" i="1"/>
  <c r="B46" i="1"/>
  <c r="M45" i="1"/>
  <c r="J45" i="1"/>
  <c r="N45" i="1" s="1"/>
  <c r="F45" i="1"/>
  <c r="B45" i="1"/>
  <c r="P44" i="1"/>
  <c r="O44" i="1"/>
  <c r="M44" i="1"/>
  <c r="L44" i="1"/>
  <c r="K44" i="1"/>
  <c r="J44" i="1"/>
  <c r="N44" i="1" s="1"/>
  <c r="F44" i="1"/>
  <c r="B44" i="1"/>
  <c r="M43" i="1"/>
  <c r="J43" i="1"/>
  <c r="N43" i="1" s="1"/>
  <c r="F43" i="1"/>
  <c r="B43" i="1"/>
  <c r="P42" i="1"/>
  <c r="O42" i="1"/>
  <c r="M42" i="1"/>
  <c r="L42" i="1"/>
  <c r="K42" i="1"/>
  <c r="J42" i="1"/>
  <c r="N42" i="1" s="1"/>
  <c r="F42" i="1"/>
  <c r="B42" i="1"/>
  <c r="M41" i="1"/>
  <c r="J41" i="1"/>
  <c r="N41" i="1" s="1"/>
  <c r="F41" i="1"/>
  <c r="B41" i="1"/>
  <c r="P40" i="1"/>
  <c r="O40" i="1"/>
  <c r="M40" i="1"/>
  <c r="L40" i="1"/>
  <c r="K40" i="1"/>
  <c r="J40" i="1"/>
  <c r="N40" i="1" s="1"/>
  <c r="F40" i="1"/>
  <c r="B40" i="1"/>
  <c r="M39" i="1"/>
  <c r="J39" i="1"/>
  <c r="N39" i="1" s="1"/>
  <c r="F39" i="1"/>
  <c r="B39" i="1"/>
  <c r="P38" i="1"/>
  <c r="O38" i="1"/>
  <c r="M38" i="1"/>
  <c r="L38" i="1"/>
  <c r="K38" i="1"/>
  <c r="J38" i="1"/>
  <c r="N38" i="1" s="1"/>
  <c r="F38" i="1"/>
  <c r="B38" i="1"/>
  <c r="M37" i="1"/>
  <c r="J37" i="1"/>
  <c r="N37" i="1" s="1"/>
  <c r="F37" i="1"/>
  <c r="B37" i="1"/>
  <c r="P36" i="1"/>
  <c r="O36" i="1"/>
  <c r="M36" i="1"/>
  <c r="L36" i="1"/>
  <c r="K36" i="1"/>
  <c r="J36" i="1"/>
  <c r="N36" i="1" s="1"/>
  <c r="F36" i="1"/>
  <c r="B36" i="1"/>
  <c r="M35" i="1"/>
  <c r="K35" i="1"/>
  <c r="J35" i="1"/>
  <c r="N35" i="1" s="1"/>
  <c r="F35" i="1"/>
  <c r="B35" i="1"/>
  <c r="P34" i="1"/>
  <c r="O34" i="1"/>
  <c r="M34" i="1"/>
  <c r="L34" i="1"/>
  <c r="K34" i="1"/>
  <c r="J34" i="1"/>
  <c r="N34" i="1" s="1"/>
  <c r="F34" i="1"/>
  <c r="B34" i="1"/>
  <c r="M33" i="1"/>
  <c r="K33" i="1"/>
  <c r="J33" i="1"/>
  <c r="N33" i="1" s="1"/>
  <c r="F33" i="1"/>
  <c r="B33" i="1"/>
  <c r="P32" i="1"/>
  <c r="O32" i="1"/>
  <c r="M32" i="1"/>
  <c r="L32" i="1"/>
  <c r="K32" i="1"/>
  <c r="J32" i="1"/>
  <c r="N32" i="1" s="1"/>
  <c r="F32" i="1"/>
  <c r="B32" i="1"/>
  <c r="M31" i="1"/>
  <c r="K31" i="1"/>
  <c r="J31" i="1"/>
  <c r="N31" i="1" s="1"/>
  <c r="F31" i="1"/>
  <c r="B31" i="1"/>
  <c r="P30" i="1"/>
  <c r="O30" i="1"/>
  <c r="M30" i="1"/>
  <c r="L30" i="1"/>
  <c r="K30" i="1"/>
  <c r="J30" i="1"/>
  <c r="N30" i="1" s="1"/>
  <c r="F30" i="1"/>
  <c r="B30" i="1"/>
  <c r="M29" i="1"/>
  <c r="K29" i="1"/>
  <c r="J29" i="1"/>
  <c r="N29" i="1" s="1"/>
  <c r="F29" i="1"/>
  <c r="B29" i="1"/>
  <c r="P28" i="1"/>
  <c r="O28" i="1"/>
  <c r="M28" i="1"/>
  <c r="L28" i="1"/>
  <c r="K28" i="1"/>
  <c r="J28" i="1"/>
  <c r="N28" i="1" s="1"/>
  <c r="F28" i="1"/>
  <c r="B28" i="1"/>
  <c r="M27" i="1"/>
  <c r="K27" i="1"/>
  <c r="J27" i="1"/>
  <c r="N27" i="1" s="1"/>
  <c r="F27" i="1"/>
  <c r="B27" i="1"/>
  <c r="P26" i="1"/>
  <c r="O26" i="1"/>
  <c r="M26" i="1"/>
  <c r="L26" i="1"/>
  <c r="K26" i="1"/>
  <c r="J26" i="1"/>
  <c r="N26" i="1" s="1"/>
  <c r="F26" i="1"/>
  <c r="B26" i="1"/>
  <c r="M25" i="1"/>
  <c r="K25" i="1"/>
  <c r="J25" i="1"/>
  <c r="N25" i="1" s="1"/>
  <c r="F25" i="1"/>
  <c r="B25" i="1"/>
  <c r="P24" i="1"/>
  <c r="O24" i="1"/>
  <c r="M24" i="1"/>
  <c r="L24" i="1"/>
  <c r="K24" i="1"/>
  <c r="J24" i="1"/>
  <c r="N24" i="1" s="1"/>
  <c r="F24" i="1"/>
  <c r="B24" i="1"/>
  <c r="M23" i="1"/>
  <c r="K23" i="1"/>
  <c r="J23" i="1"/>
  <c r="N23" i="1" s="1"/>
  <c r="F23" i="1"/>
  <c r="B23" i="1"/>
  <c r="P22" i="1"/>
  <c r="O22" i="1"/>
  <c r="M22" i="1"/>
  <c r="L22" i="1"/>
  <c r="K22" i="1"/>
  <c r="J22" i="1"/>
  <c r="N22" i="1" s="1"/>
  <c r="F22" i="1"/>
  <c r="E22" i="1"/>
  <c r="B22" i="1"/>
  <c r="N21" i="1"/>
  <c r="J21" i="1"/>
  <c r="M21" i="1" s="1"/>
  <c r="F21" i="1"/>
  <c r="E21" i="1"/>
  <c r="B21" i="1"/>
  <c r="P17" i="1"/>
  <c r="O17" i="1"/>
  <c r="N17" i="1"/>
  <c r="AP18" i="2" l="1"/>
  <c r="AQ18" i="2" s="1"/>
  <c r="AR18" i="2" s="1"/>
  <c r="BD18" i="2"/>
  <c r="BE18" i="2" s="1"/>
  <c r="BF18" i="2" s="1"/>
  <c r="BR18" i="2"/>
  <c r="BS18" i="2" s="1"/>
  <c r="BT18" i="2" s="1"/>
  <c r="K37" i="1"/>
  <c r="K39" i="1"/>
  <c r="K41" i="1"/>
  <c r="K43" i="1"/>
  <c r="K45" i="1"/>
  <c r="K47" i="1"/>
  <c r="K49" i="1"/>
  <c r="K51" i="1"/>
  <c r="K53" i="1"/>
  <c r="K55" i="1"/>
  <c r="K57" i="1"/>
  <c r="K59" i="1"/>
  <c r="K61" i="1"/>
  <c r="K63" i="1"/>
  <c r="K65" i="1"/>
  <c r="K67" i="1"/>
  <c r="K69" i="1"/>
  <c r="K71" i="1"/>
  <c r="K73" i="1"/>
  <c r="K75" i="1"/>
  <c r="K77" i="1"/>
  <c r="K79" i="1"/>
  <c r="K81" i="1"/>
  <c r="K83" i="1"/>
  <c r="K85" i="1"/>
  <c r="K87" i="1"/>
  <c r="K89" i="1"/>
  <c r="K91" i="1"/>
  <c r="O21" i="1"/>
  <c r="K21" i="1"/>
  <c r="P21" i="1"/>
  <c r="L21" i="1"/>
  <c r="P23" i="1"/>
  <c r="L23" i="1"/>
  <c r="O23" i="1"/>
  <c r="P25" i="1"/>
  <c r="L25" i="1"/>
  <c r="O25" i="1"/>
  <c r="P27" i="1"/>
  <c r="L27" i="1"/>
  <c r="O27" i="1"/>
  <c r="P29" i="1"/>
  <c r="L29" i="1"/>
  <c r="O29" i="1"/>
  <c r="P31" i="1"/>
  <c r="L31" i="1"/>
  <c r="O31" i="1"/>
  <c r="P33" i="1"/>
  <c r="L33" i="1"/>
  <c r="O33" i="1"/>
  <c r="P35" i="1"/>
  <c r="L35" i="1"/>
  <c r="O35" i="1"/>
  <c r="P37" i="1"/>
  <c r="L37" i="1"/>
  <c r="O37" i="1"/>
  <c r="P39" i="1"/>
  <c r="L39" i="1"/>
  <c r="O39" i="1"/>
  <c r="P41" i="1"/>
  <c r="L41" i="1"/>
  <c r="O41" i="1"/>
  <c r="P43" i="1"/>
  <c r="L43" i="1"/>
  <c r="O43" i="1"/>
  <c r="P45" i="1"/>
  <c r="L45" i="1"/>
  <c r="O45" i="1"/>
  <c r="P47" i="1"/>
  <c r="L47" i="1"/>
  <c r="O47" i="1"/>
  <c r="P49" i="1"/>
  <c r="L49" i="1"/>
  <c r="O49" i="1"/>
  <c r="P51" i="1"/>
  <c r="L51" i="1"/>
  <c r="O51" i="1"/>
  <c r="P53" i="1"/>
  <c r="L53" i="1"/>
  <c r="O53" i="1"/>
  <c r="P55" i="1"/>
  <c r="L55" i="1"/>
  <c r="O55" i="1"/>
  <c r="P57" i="1"/>
  <c r="L57" i="1"/>
  <c r="O57" i="1"/>
  <c r="P59" i="1"/>
  <c r="L59" i="1"/>
  <c r="O59" i="1"/>
  <c r="P61" i="1"/>
  <c r="L61" i="1"/>
  <c r="O61" i="1"/>
  <c r="P63" i="1"/>
  <c r="L63" i="1"/>
  <c r="O63" i="1"/>
  <c r="P65" i="1"/>
  <c r="L65" i="1"/>
  <c r="O65" i="1"/>
  <c r="P67" i="1"/>
  <c r="L67" i="1"/>
  <c r="O67" i="1"/>
  <c r="P69" i="1"/>
  <c r="L69" i="1"/>
  <c r="O69" i="1"/>
  <c r="P71" i="1"/>
  <c r="L71" i="1"/>
  <c r="O71" i="1"/>
  <c r="P73" i="1"/>
  <c r="L73" i="1"/>
  <c r="O73" i="1"/>
  <c r="P75" i="1"/>
  <c r="L75" i="1"/>
  <c r="O75" i="1"/>
  <c r="P77" i="1"/>
  <c r="L77" i="1"/>
  <c r="O77" i="1"/>
  <c r="P79" i="1"/>
  <c r="L79" i="1"/>
  <c r="O79" i="1"/>
  <c r="P81" i="1"/>
  <c r="L81" i="1"/>
  <c r="O81" i="1"/>
  <c r="P83" i="1"/>
  <c r="L83" i="1"/>
  <c r="O83" i="1"/>
  <c r="P85" i="1"/>
  <c r="L85" i="1"/>
  <c r="O85" i="1"/>
  <c r="P87" i="1"/>
  <c r="L87" i="1"/>
  <c r="O87" i="1"/>
  <c r="P89" i="1"/>
  <c r="L89" i="1"/>
  <c r="O89" i="1"/>
  <c r="N91" i="1"/>
  <c r="P91" i="1"/>
  <c r="L91" i="1"/>
  <c r="K141" i="1"/>
  <c r="O141" i="1"/>
  <c r="K143" i="1"/>
  <c r="O143" i="1"/>
  <c r="K145" i="1"/>
  <c r="O145" i="1"/>
  <c r="K147" i="1"/>
  <c r="O147" i="1"/>
  <c r="K149" i="1"/>
  <c r="O149" i="1"/>
  <c r="K151" i="1"/>
  <c r="O151" i="1"/>
  <c r="K153" i="1"/>
  <c r="O153" i="1"/>
  <c r="K155" i="1"/>
  <c r="O155" i="1"/>
  <c r="K157" i="1"/>
  <c r="O157" i="1"/>
  <c r="K159" i="1"/>
  <c r="O159" i="1"/>
  <c r="K161" i="1"/>
  <c r="O161" i="1"/>
  <c r="K163" i="1"/>
  <c r="O163" i="1"/>
  <c r="K165" i="1"/>
  <c r="O165" i="1"/>
  <c r="K167" i="1"/>
  <c r="O167" i="1"/>
  <c r="M168" i="1"/>
  <c r="K169" i="1"/>
  <c r="O169" i="1"/>
  <c r="M170" i="1"/>
  <c r="K171" i="1"/>
  <c r="O171" i="1"/>
  <c r="M172" i="1"/>
  <c r="K173" i="1"/>
  <c r="O173" i="1"/>
  <c r="M174" i="1"/>
  <c r="L93" i="1"/>
  <c r="P93" i="1"/>
  <c r="L95" i="1"/>
  <c r="P95" i="1"/>
  <c r="L97" i="1"/>
  <c r="P97" i="1"/>
  <c r="L99" i="1"/>
  <c r="P99" i="1"/>
  <c r="L101" i="1"/>
  <c r="P101" i="1"/>
  <c r="L103" i="1"/>
  <c r="P103" i="1"/>
  <c r="L105" i="1"/>
  <c r="P105" i="1"/>
  <c r="L107" i="1"/>
  <c r="P107" i="1"/>
  <c r="L109" i="1"/>
  <c r="P109" i="1"/>
  <c r="L111" i="1"/>
  <c r="P111" i="1"/>
  <c r="L113" i="1"/>
  <c r="P113" i="1"/>
  <c r="L115" i="1"/>
  <c r="P115" i="1"/>
  <c r="L117" i="1"/>
  <c r="P117" i="1"/>
  <c r="L119" i="1"/>
  <c r="P119" i="1"/>
  <c r="L121" i="1"/>
  <c r="P121" i="1"/>
  <c r="L123" i="1"/>
  <c r="P123" i="1"/>
  <c r="L125" i="1"/>
  <c r="P125" i="1"/>
  <c r="L127" i="1"/>
  <c r="P127" i="1"/>
  <c r="L129" i="1"/>
  <c r="P129" i="1"/>
  <c r="L131" i="1"/>
  <c r="P131" i="1"/>
  <c r="L133" i="1"/>
  <c r="P133" i="1"/>
  <c r="L135" i="1"/>
  <c r="P135" i="1"/>
  <c r="L137" i="1"/>
  <c r="P137" i="1"/>
  <c r="L139" i="1"/>
  <c r="P139" i="1"/>
  <c r="L141" i="1"/>
  <c r="P141" i="1"/>
  <c r="L143" i="1"/>
  <c r="P143" i="1"/>
  <c r="L145" i="1"/>
  <c r="P145" i="1"/>
  <c r="L147" i="1"/>
  <c r="P147" i="1"/>
  <c r="L149" i="1"/>
  <c r="P149" i="1"/>
  <c r="L151" i="1"/>
  <c r="P151" i="1"/>
  <c r="N152" i="1"/>
  <c r="L153" i="1"/>
  <c r="P153" i="1"/>
  <c r="N154" i="1"/>
  <c r="L155" i="1"/>
  <c r="P155" i="1"/>
  <c r="N156" i="1"/>
  <c r="L157" i="1"/>
  <c r="P157" i="1"/>
  <c r="N158" i="1"/>
  <c r="L159" i="1"/>
  <c r="P159" i="1"/>
  <c r="N160" i="1"/>
  <c r="L161" i="1"/>
  <c r="P161" i="1"/>
  <c r="N162" i="1"/>
  <c r="L163" i="1"/>
  <c r="P163" i="1"/>
  <c r="N164" i="1"/>
  <c r="L165" i="1"/>
  <c r="P165" i="1"/>
  <c r="N166" i="1"/>
  <c r="L167" i="1"/>
  <c r="P167" i="1"/>
  <c r="N168" i="1"/>
  <c r="L169" i="1"/>
  <c r="P169" i="1"/>
  <c r="N170" i="1"/>
  <c r="L171" i="1"/>
  <c r="P171" i="1"/>
  <c r="N172" i="1"/>
  <c r="L173" i="1"/>
  <c r="P173" i="1"/>
  <c r="N174" i="1"/>
  <c r="M125" i="1"/>
  <c r="M127" i="1"/>
  <c r="M129" i="1"/>
  <c r="M131" i="1"/>
  <c r="M133" i="1"/>
  <c r="M135" i="1"/>
  <c r="M137" i="1"/>
  <c r="M139" i="1"/>
  <c r="M141" i="1"/>
  <c r="M143" i="1"/>
  <c r="M145" i="1"/>
  <c r="M147" i="1"/>
  <c r="M149" i="1"/>
  <c r="M151" i="1"/>
  <c r="K152" i="1"/>
  <c r="M153" i="1"/>
  <c r="K154" i="1"/>
  <c r="M155" i="1"/>
  <c r="K156" i="1"/>
  <c r="M157" i="1"/>
  <c r="K158" i="1"/>
  <c r="M159" i="1"/>
  <c r="K160" i="1"/>
  <c r="M161" i="1"/>
  <c r="K162" i="1"/>
  <c r="M163" i="1"/>
  <c r="K164" i="1"/>
  <c r="M165" i="1"/>
  <c r="K166" i="1"/>
  <c r="M167" i="1"/>
  <c r="K168" i="1"/>
  <c r="M169" i="1"/>
  <c r="K170" i="1"/>
  <c r="M171" i="1"/>
  <c r="K172" i="1"/>
  <c r="M173" i="1"/>
  <c r="K174" i="1"/>
  <c r="P175" i="1"/>
  <c r="L175" i="1"/>
  <c r="O175" i="1"/>
  <c r="P177" i="1"/>
  <c r="L177" i="1"/>
  <c r="O177" i="1"/>
  <c r="P179" i="1"/>
  <c r="L179" i="1"/>
  <c r="O179" i="1"/>
  <c r="P181" i="1"/>
  <c r="L181" i="1"/>
  <c r="O181" i="1"/>
  <c r="P183" i="1"/>
  <c r="L183" i="1"/>
  <c r="O183" i="1"/>
  <c r="P185" i="1"/>
  <c r="L185" i="1"/>
  <c r="O185" i="1"/>
  <c r="P187" i="1"/>
  <c r="L187" i="1"/>
  <c r="O187" i="1"/>
  <c r="P189" i="1"/>
  <c r="L189" i="1"/>
  <c r="O189" i="1"/>
  <c r="P191" i="1"/>
  <c r="L191" i="1"/>
  <c r="O191" i="1"/>
  <c r="P193" i="1"/>
  <c r="L193" i="1"/>
  <c r="O193" i="1"/>
  <c r="P195" i="1"/>
  <c r="L195" i="1"/>
  <c r="O195" i="1"/>
  <c r="P197" i="1"/>
  <c r="L197" i="1"/>
  <c r="O197" i="1"/>
  <c r="O198" i="1"/>
  <c r="P199" i="1"/>
  <c r="L199" i="1"/>
  <c r="O199" i="1"/>
  <c r="P201" i="1"/>
  <c r="L201" i="1"/>
  <c r="O201" i="1"/>
  <c r="P203" i="1"/>
  <c r="L203" i="1"/>
  <c r="O203" i="1"/>
  <c r="P205" i="1"/>
  <c r="L205" i="1"/>
  <c r="O205" i="1"/>
  <c r="P207" i="1"/>
  <c r="L207" i="1"/>
  <c r="O207" i="1"/>
  <c r="P209" i="1"/>
  <c r="L209" i="1"/>
  <c r="O209" i="1"/>
  <c r="P211" i="1"/>
  <c r="L211" i="1"/>
  <c r="O211" i="1"/>
  <c r="P213" i="1"/>
  <c r="L213" i="1"/>
  <c r="O213" i="1"/>
  <c r="P215" i="1"/>
  <c r="L215" i="1"/>
  <c r="O215" i="1"/>
  <c r="P217" i="1"/>
  <c r="L217" i="1"/>
  <c r="O217" i="1"/>
  <c r="P219" i="1"/>
  <c r="L219" i="1"/>
  <c r="O219" i="1"/>
  <c r="P221" i="1"/>
  <c r="L221" i="1"/>
  <c r="O221" i="1"/>
  <c r="P223" i="1"/>
  <c r="L223" i="1"/>
  <c r="O223" i="1"/>
  <c r="P225" i="1"/>
  <c r="L225" i="1"/>
  <c r="O225" i="1"/>
  <c r="P227" i="1"/>
  <c r="L227" i="1"/>
  <c r="O227" i="1"/>
  <c r="P229" i="1"/>
  <c r="L229" i="1"/>
  <c r="O229" i="1"/>
  <c r="P231" i="1"/>
  <c r="L231" i="1"/>
  <c r="O231" i="1"/>
  <c r="P233" i="1"/>
  <c r="L233" i="1"/>
  <c r="O233" i="1"/>
  <c r="P235" i="1"/>
  <c r="L235" i="1"/>
  <c r="O235" i="1"/>
  <c r="P237" i="1"/>
  <c r="L237" i="1"/>
  <c r="O237" i="1"/>
  <c r="P239" i="1"/>
  <c r="L239" i="1"/>
  <c r="O239" i="1"/>
  <c r="P241" i="1"/>
  <c r="L241" i="1"/>
  <c r="O241" i="1"/>
  <c r="K241" i="1"/>
  <c r="P245" i="1"/>
  <c r="L245" i="1"/>
  <c r="O245" i="1"/>
  <c r="K245" i="1"/>
  <c r="P249" i="1"/>
  <c r="L249" i="1"/>
  <c r="O249" i="1"/>
  <c r="K249" i="1"/>
  <c r="P253" i="1"/>
  <c r="L253" i="1"/>
  <c r="O253" i="1"/>
  <c r="K253" i="1"/>
  <c r="P257" i="1"/>
  <c r="L257" i="1"/>
  <c r="O257" i="1"/>
  <c r="K257" i="1"/>
  <c r="M265" i="1"/>
  <c r="P265" i="1"/>
  <c r="L265" i="1"/>
  <c r="O265" i="1"/>
  <c r="K265" i="1"/>
  <c r="M267" i="1"/>
  <c r="P267" i="1"/>
  <c r="L267" i="1"/>
  <c r="O267" i="1"/>
  <c r="K267" i="1"/>
  <c r="P259" i="1"/>
  <c r="L259" i="1"/>
  <c r="O259" i="1"/>
  <c r="K259" i="1"/>
  <c r="M233" i="1"/>
  <c r="M235" i="1"/>
  <c r="M237" i="1"/>
  <c r="M239" i="1"/>
  <c r="N241" i="1"/>
  <c r="P243" i="1"/>
  <c r="L243" i="1"/>
  <c r="O243" i="1"/>
  <c r="K243" i="1"/>
  <c r="N245" i="1"/>
  <c r="P247" i="1"/>
  <c r="L247" i="1"/>
  <c r="O247" i="1"/>
  <c r="K247" i="1"/>
  <c r="N249" i="1"/>
  <c r="P251" i="1"/>
  <c r="L251" i="1"/>
  <c r="O251" i="1"/>
  <c r="K251" i="1"/>
  <c r="N253" i="1"/>
  <c r="P255" i="1"/>
  <c r="L255" i="1"/>
  <c r="O255" i="1"/>
  <c r="K255" i="1"/>
  <c r="N257" i="1"/>
  <c r="M259" i="1"/>
  <c r="P261" i="1"/>
  <c r="L261" i="1"/>
  <c r="O261" i="1"/>
  <c r="K261" i="1"/>
  <c r="N259" i="1"/>
  <c r="P263" i="1"/>
  <c r="L263" i="1"/>
  <c r="O263" i="1"/>
  <c r="K263" i="1"/>
  <c r="M258" i="1"/>
  <c r="M260" i="1"/>
  <c r="M262" i="1"/>
  <c r="M264" i="1"/>
  <c r="M266" i="1"/>
  <c r="M268" i="1"/>
  <c r="K269" i="1"/>
  <c r="O269" i="1"/>
  <c r="M270" i="1"/>
  <c r="K271" i="1"/>
  <c r="O271" i="1"/>
  <c r="M272" i="1"/>
  <c r="K273" i="1"/>
  <c r="O273" i="1"/>
  <c r="M274" i="1"/>
  <c r="K275" i="1"/>
  <c r="O275" i="1"/>
  <c r="M276" i="1"/>
  <c r="K277" i="1"/>
  <c r="O277" i="1"/>
  <c r="M278" i="1"/>
  <c r="L269" i="1"/>
  <c r="P269" i="1"/>
  <c r="L271" i="1"/>
  <c r="P271" i="1"/>
  <c r="L273" i="1"/>
  <c r="P273" i="1"/>
  <c r="L275" i="1"/>
  <c r="P275" i="1"/>
  <c r="L277" i="1"/>
  <c r="P277" i="1"/>
  <c r="O278" i="1"/>
  <c r="P279" i="1"/>
  <c r="L279" i="1"/>
  <c r="O279" i="1"/>
  <c r="P281" i="1"/>
  <c r="L281" i="1"/>
  <c r="O281" i="1"/>
  <c r="P283" i="1"/>
  <c r="L283" i="1"/>
  <c r="O283" i="1"/>
  <c r="P285" i="1"/>
  <c r="L285" i="1"/>
  <c r="O285" i="1"/>
  <c r="P287" i="1"/>
  <c r="L287" i="1"/>
  <c r="O287" i="1"/>
  <c r="P289" i="1"/>
  <c r="L289" i="1"/>
  <c r="O289" i="1"/>
  <c r="P291" i="1"/>
  <c r="L291" i="1"/>
  <c r="O291" i="1"/>
  <c r="M269" i="1"/>
  <c r="M271" i="1"/>
  <c r="M273" i="1"/>
  <c r="M275" i="1"/>
  <c r="M277" i="1"/>
  <c r="K287" i="1"/>
  <c r="K289" i="1"/>
  <c r="K291" i="1"/>
  <c r="K319" i="1"/>
  <c r="O319" i="1"/>
  <c r="M320" i="1"/>
  <c r="L293" i="1"/>
  <c r="P293" i="1"/>
  <c r="L295" i="1"/>
  <c r="P295" i="1"/>
  <c r="L297" i="1"/>
  <c r="P297" i="1"/>
  <c r="L299" i="1"/>
  <c r="P299" i="1"/>
  <c r="L301" i="1"/>
  <c r="P301" i="1"/>
  <c r="L303" i="1"/>
  <c r="P303" i="1"/>
  <c r="L305" i="1"/>
  <c r="P305" i="1"/>
  <c r="L307" i="1"/>
  <c r="P307" i="1"/>
  <c r="L309" i="1"/>
  <c r="P309" i="1"/>
  <c r="L311" i="1"/>
  <c r="P311" i="1"/>
  <c r="L313" i="1"/>
  <c r="P313" i="1"/>
  <c r="L315" i="1"/>
  <c r="P315" i="1"/>
  <c r="L317" i="1"/>
  <c r="P317" i="1"/>
  <c r="L319" i="1"/>
  <c r="P319" i="1"/>
</calcChain>
</file>

<file path=xl/sharedStrings.xml><?xml version="1.0" encoding="utf-8"?>
<sst xmlns="http://schemas.openxmlformats.org/spreadsheetml/2006/main" count="208" uniqueCount="55">
  <si>
    <t>مسلسل</t>
  </si>
  <si>
    <t>رقم الجلوس</t>
  </si>
  <si>
    <t>اسم التلميذ</t>
  </si>
  <si>
    <t>النوع</t>
  </si>
  <si>
    <t>الديانة</t>
  </si>
  <si>
    <t>حالة القيد</t>
  </si>
  <si>
    <t>الرقم القومي</t>
  </si>
  <si>
    <t>تاريخ الميلاد</t>
  </si>
  <si>
    <t xml:space="preserve">السن في </t>
  </si>
  <si>
    <t>رقم اللجنة</t>
  </si>
  <si>
    <t>مسلم</t>
  </si>
  <si>
    <t>مسلمة</t>
  </si>
  <si>
    <t>مسيحي</t>
  </si>
  <si>
    <t>مسيحية</t>
  </si>
  <si>
    <t>منقول</t>
  </si>
  <si>
    <t>منقولة</t>
  </si>
  <si>
    <t>باق</t>
  </si>
  <si>
    <t>يوم</t>
  </si>
  <si>
    <t>شهر</t>
  </si>
  <si>
    <t>سنة</t>
  </si>
  <si>
    <t>باقية</t>
  </si>
  <si>
    <t>الرقم السري</t>
  </si>
  <si>
    <t xml:space="preserve">اللغة العربية </t>
  </si>
  <si>
    <t>الرياضيات</t>
  </si>
  <si>
    <t>الدراسات الإجتماعية</t>
  </si>
  <si>
    <t>اللغة الإنجليزية</t>
  </si>
  <si>
    <t>العلوم</t>
  </si>
  <si>
    <t>مجموع المواد الأساسية</t>
  </si>
  <si>
    <t>المستوى</t>
  </si>
  <si>
    <t>التربية الفنية</t>
  </si>
  <si>
    <t>التربية الرياضية</t>
  </si>
  <si>
    <t>نشاط تربوي  1</t>
  </si>
  <si>
    <t>نشاط تربوي 2</t>
  </si>
  <si>
    <t>التربية الدينية</t>
  </si>
  <si>
    <t>راسب / ناجح</t>
  </si>
  <si>
    <t>النتيجة</t>
  </si>
  <si>
    <t>نتيجة الشهادة</t>
  </si>
  <si>
    <t xml:space="preserve">مواد الرسوب </t>
  </si>
  <si>
    <t>الفصل الدراسي الأول</t>
  </si>
  <si>
    <t>الفصل الدراسي الثاني</t>
  </si>
  <si>
    <t>مجموع الفصلين</t>
  </si>
  <si>
    <t>متوسط الفصلين</t>
  </si>
  <si>
    <t>الدرجة الأصلية</t>
  </si>
  <si>
    <t>المجموع</t>
  </si>
  <si>
    <t>أنشطة صفية</t>
  </si>
  <si>
    <t>اختبار نصف الفصل الدراسي الأول</t>
  </si>
  <si>
    <t>اختبار نهاية الفصل الدراسي الأول</t>
  </si>
  <si>
    <t>اختبار نصف الفصل الدراسي الثاني</t>
  </si>
  <si>
    <t>اختبار نهاية الفصل الدراسي الثاني</t>
  </si>
  <si>
    <t>العملي</t>
  </si>
  <si>
    <t>اللغة العربية</t>
  </si>
  <si>
    <t>الدراسات الاجتماعية</t>
  </si>
  <si>
    <t>نشاط تربوي 1</t>
  </si>
  <si>
    <t>تربية دينية</t>
  </si>
  <si>
    <t>عدد مواد الرسوب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</si>
</sst>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8" x14ac:knownFonts="1">
    <font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b/>
      <i/>
      <sz val="20"/>
      <color theme="1"/>
      <name val="Times New Roman"/>
      <family val="1"/>
    </font>
    <font>
      <sz val="10"/>
      <name val="Arial"/>
      <family val="2"/>
    </font>
    <font>
      <b/>
      <i/>
      <sz val="20"/>
      <color indexed="8"/>
      <name val="Times New Roman"/>
      <family val="1"/>
    </font>
    <font>
      <b/>
      <i/>
      <sz val="18"/>
      <color theme="1"/>
      <name val="Times New Roman"/>
      <family val="1"/>
    </font>
    <font>
      <b/>
      <i/>
      <sz val="36"/>
      <color theme="1"/>
      <name val="Times New Roman"/>
      <family val="1"/>
    </font>
    <font>
      <b/>
      <i/>
      <sz val="7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0" fillId="0" borderId="0" xfId="0" applyFill="1" applyProtection="1">
      <protection hidden="1"/>
    </xf>
    <xf numFmtId="0" fontId="0" fillId="0" borderId="0" xfId="0" applyFill="1"/>
    <xf numFmtId="0" fontId="1" fillId="0" borderId="1" xfId="0" applyFont="1" applyFill="1" applyBorder="1" applyAlignment="1" applyProtection="1">
      <alignment horizontal="center" vertical="center" textRotation="90" shrinkToFit="1"/>
      <protection hidden="1"/>
    </xf>
    <xf numFmtId="0" fontId="1" fillId="0" borderId="1" xfId="0" applyFont="1" applyFill="1" applyBorder="1" applyAlignment="1" applyProtection="1">
      <alignment horizontal="center" vertical="center" shrinkToFit="1"/>
      <protection hidden="1"/>
    </xf>
    <xf numFmtId="0" fontId="1" fillId="0" borderId="2" xfId="0" applyFont="1" applyFill="1" applyBorder="1" applyAlignment="1" applyProtection="1">
      <alignment horizontal="center" vertical="center" textRotation="90" shrinkToFit="1"/>
      <protection hidden="1"/>
    </xf>
    <xf numFmtId="0" fontId="1" fillId="0" borderId="3" xfId="0" applyFont="1" applyFill="1" applyBorder="1" applyAlignment="1" applyProtection="1">
      <alignment horizontal="center" vertical="center" textRotation="90" shrinkToFit="1"/>
      <protection hidden="1"/>
    </xf>
    <xf numFmtId="0" fontId="1" fillId="0" borderId="4" xfId="0" applyFont="1" applyFill="1" applyBorder="1" applyAlignment="1" applyProtection="1">
      <alignment horizontal="center" vertical="center" textRotation="90" shrinkToFit="1"/>
      <protection hidden="1"/>
    </xf>
    <xf numFmtId="0" fontId="1" fillId="0" borderId="1" xfId="0" applyFont="1" applyFill="1" applyBorder="1" applyAlignment="1" applyProtection="1">
      <alignment horizontal="center" vertical="center" shrinkToFit="1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1" fontId="4" fillId="0" borderId="1" xfId="1" applyNumberFormat="1" applyFont="1" applyFill="1" applyBorder="1" applyAlignment="1" applyProtection="1">
      <alignment horizontal="center" vertical="center" readingOrder="2"/>
      <protection locked="0"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ill="1" applyBorder="1"/>
    <xf numFmtId="1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 textRotation="90" shrinkToFit="1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5" fillId="0" borderId="1" xfId="0" applyFont="1" applyBorder="1" applyAlignment="1" applyProtection="1">
      <alignment horizontal="center" vertical="center" shrinkToFit="1"/>
      <protection hidden="1"/>
    </xf>
    <xf numFmtId="0" fontId="5" fillId="0" borderId="5" xfId="0" applyFont="1" applyBorder="1" applyAlignment="1" applyProtection="1">
      <alignment horizontal="center" vertical="center" shrinkToFit="1"/>
      <protection hidden="1"/>
    </xf>
    <xf numFmtId="0" fontId="5" fillId="0" borderId="6" xfId="0" applyFont="1" applyBorder="1" applyAlignment="1" applyProtection="1">
      <alignment horizontal="center" vertical="center" shrinkToFit="1"/>
      <protection hidden="1"/>
    </xf>
    <xf numFmtId="0" fontId="5" fillId="0" borderId="7" xfId="0" applyFont="1" applyBorder="1" applyAlignment="1" applyProtection="1">
      <alignment horizontal="center" vertical="center" shrinkToFi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textRotation="90"/>
      <protection hidden="1"/>
    </xf>
    <xf numFmtId="0" fontId="5" fillId="0" borderId="2" xfId="0" applyFont="1" applyBorder="1" applyAlignment="1" applyProtection="1">
      <alignment horizontal="center" vertical="center" textRotation="90" shrinkToFit="1"/>
      <protection hidden="1"/>
    </xf>
    <xf numFmtId="0" fontId="6" fillId="0" borderId="2" xfId="0" applyFont="1" applyBorder="1" applyAlignment="1" applyProtection="1">
      <alignment vertical="center" textRotation="90"/>
      <protection hidden="1"/>
    </xf>
    <xf numFmtId="0" fontId="7" fillId="0" borderId="2" xfId="0" applyFont="1" applyBorder="1" applyAlignment="1" applyProtection="1">
      <alignment horizontal="center" vertical="center" textRotation="90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3" xfId="0" applyFont="1" applyBorder="1" applyAlignment="1" applyProtection="1">
      <alignment horizontal="center" vertical="center" shrinkToFit="1"/>
      <protection hidden="1"/>
    </xf>
    <xf numFmtId="0" fontId="5" fillId="0" borderId="8" xfId="0" applyFont="1" applyBorder="1" applyAlignment="1" applyProtection="1">
      <alignment horizontal="center" vertical="center" shrinkToFit="1"/>
      <protection hidden="1"/>
    </xf>
    <xf numFmtId="0" fontId="5" fillId="0" borderId="0" xfId="0" applyFont="1" applyBorder="1" applyAlignment="1" applyProtection="1">
      <alignment horizontal="center" vertical="center" shrinkToFit="1"/>
      <protection hidden="1"/>
    </xf>
    <xf numFmtId="0" fontId="5" fillId="0" borderId="9" xfId="0" applyFont="1" applyBorder="1" applyAlignment="1" applyProtection="1">
      <alignment horizontal="center" vertical="center" shrinkToFit="1"/>
      <protection hidden="1"/>
    </xf>
    <xf numFmtId="0" fontId="5" fillId="0" borderId="3" xfId="0" applyFont="1" applyBorder="1" applyAlignment="1" applyProtection="1">
      <alignment horizontal="center" vertical="center" textRotation="90"/>
      <protection hidden="1"/>
    </xf>
    <xf numFmtId="0" fontId="5" fillId="0" borderId="3" xfId="0" applyFont="1" applyBorder="1" applyAlignment="1" applyProtection="1">
      <alignment horizontal="center" vertical="center" textRotation="90" shrinkToFit="1"/>
      <protection hidden="1"/>
    </xf>
    <xf numFmtId="0" fontId="6" fillId="0" borderId="3" xfId="0" applyFont="1" applyBorder="1" applyAlignment="1" applyProtection="1">
      <alignment vertical="center" textRotation="90"/>
      <protection hidden="1"/>
    </xf>
    <xf numFmtId="1" fontId="5" fillId="0" borderId="1" xfId="0" applyNumberFormat="1" applyFont="1" applyBorder="1" applyAlignment="1" applyProtection="1">
      <alignment horizontal="center" vertical="center" textRotation="90" shrinkToFit="1"/>
      <protection hidden="1"/>
    </xf>
    <xf numFmtId="0" fontId="5" fillId="0" borderId="1" xfId="0" applyFont="1" applyBorder="1" applyAlignment="1" applyProtection="1">
      <alignment horizontal="center" vertical="center" textRotation="90"/>
      <protection hidden="1"/>
    </xf>
    <xf numFmtId="0" fontId="5" fillId="0" borderId="10" xfId="0" applyFont="1" applyBorder="1" applyAlignment="1" applyProtection="1">
      <alignment horizontal="center" vertical="center" shrinkToFit="1"/>
      <protection hidden="1"/>
    </xf>
    <xf numFmtId="0" fontId="5" fillId="0" borderId="11" xfId="0" applyFont="1" applyBorder="1" applyAlignment="1" applyProtection="1">
      <alignment horizontal="center" vertical="center" shrinkToFit="1"/>
      <protection hidden="1"/>
    </xf>
    <xf numFmtId="0" fontId="5" fillId="0" borderId="12" xfId="0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 applyAlignment="1" applyProtection="1">
      <alignment horizontal="center" vertical="center" textRotation="90"/>
      <protection hidden="1"/>
    </xf>
    <xf numFmtId="0" fontId="5" fillId="0" borderId="1" xfId="0" applyFont="1" applyFill="1" applyBorder="1" applyAlignment="1" applyProtection="1">
      <alignment horizontal="center" vertical="center" shrinkToFi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 textRotation="90" shrinkToFit="1"/>
      <protection hidden="1"/>
    </xf>
    <xf numFmtId="1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shrinkToFit="1"/>
      <protection hidden="1"/>
    </xf>
    <xf numFmtId="0" fontId="5" fillId="2" borderId="1" xfId="0" applyFont="1" applyFill="1" applyBorder="1" applyAlignment="1" applyProtection="1">
      <alignment horizontal="center" vertical="center" shrinkToFit="1"/>
      <protection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textRotation="90" shrinkToFit="1"/>
      <protection hidden="1"/>
    </xf>
    <xf numFmtId="1" fontId="5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vertical="center" textRotation="90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" fontId="5" fillId="0" borderId="4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145</xdr:col>
      <xdr:colOff>89647</xdr:colOff>
      <xdr:row>4</xdr:row>
      <xdr:rowOff>0</xdr:rowOff>
    </xdr:from>
    <xdr:to>
      <xdr:col>146</xdr:col>
      <xdr:colOff>56029</xdr:colOff>
      <xdr:row>5</xdr:row>
      <xdr:rowOff>246530</xdr:rowOff>
    </xdr:to>
    <xdr:sp macro="[0]!ورقة6.hide" textlink="">
      <xdr:nvSpPr>
        <xdr:cNvPr id="2" name="مستطيل مستدير الزوايا 1"/>
        <xdr:cNvSpPr/>
      </xdr:nvSpPr>
      <xdr:spPr>
        <a:xfrm>
          <a:off x="9900438521" y="1181100"/>
          <a:ext cx="575982" cy="54180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>
              <a:cs typeface="+mj-cs"/>
            </a:rPr>
            <a:t>ع 1</a:t>
          </a:r>
          <a:endParaRPr lang="en-US" sz="2000">
            <a:cs typeface="+mj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114300</xdr:rowOff>
    </xdr:from>
    <xdr:to>
      <xdr:col>17</xdr:col>
      <xdr:colOff>600075</xdr:colOff>
      <xdr:row>4</xdr:row>
      <xdr:rowOff>66675</xdr:rowOff>
    </xdr:to>
    <xdr:sp macro="" textlink="">
      <xdr:nvSpPr>
        <xdr:cNvPr id="2" name="مخطط انسيابي: معالجة متعاقبة 1"/>
        <xdr:cNvSpPr/>
      </xdr:nvSpPr>
      <xdr:spPr>
        <a:xfrm>
          <a:off x="9976723125" y="114300"/>
          <a:ext cx="5305425" cy="71437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4000" b="1" i="1">
              <a:cs typeface="+mj-cs"/>
            </a:rPr>
            <a:t>اكتب في الخانات البيضاء فقط</a:t>
          </a:r>
          <a:endParaRPr lang="en-US" sz="4000" b="1" i="1">
            <a:cs typeface="+mj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9526</xdr:rowOff>
    </xdr:from>
    <xdr:to>
      <xdr:col>3</xdr:col>
      <xdr:colOff>1377042</xdr:colOff>
      <xdr:row>4</xdr:row>
      <xdr:rowOff>9525</xdr:rowOff>
    </xdr:to>
    <xdr:pic>
      <xdr:nvPicPr>
        <xdr:cNvPr id="3" name="صورة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7814308" y="9526"/>
          <a:ext cx="3262992" cy="7619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88;&#1594;&#1604;%20&#1603;&#1606;&#1578;&#1585;&#1608;&#1604;\&#1580;&#1583;&#1610;&#1583;\&#1580;&#1583;&#1610;&#1583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coverd\New%20folder%206\&#1575;&#1604;&#1588;&#1594;&#1604;\_____\____%20_______\____%20_____%20____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88;&#1594;&#1604;%20&#1603;&#1606;&#1578;&#1585;&#1608;&#1604;\&#1575;&#1604;&#1589;&#1601;%20&#1575;&#1604;&#1585;&#1575;&#1576;&#159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88;&#1594;&#1604;%20&#1603;&#1606;&#1578;&#1585;&#1608;&#1604;\&#1603;&#1588;&#1608;&#1601;%20&#1575;&#1604;&#1605;&#1606;&#1575;&#1583;&#1575;&#1577;%20&#1608;&#1571;&#1585;&#1602;&#1575;&#1605;%20&#1575;&#1604;&#1580;&#1604;&#1608;&#1587;%20&#1605;&#1593;&#1583;&#1604;%20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اسب"/>
      <sheetName val="الناجح"/>
      <sheetName val="شيت آخر العام"/>
      <sheetName val="الرئيسية"/>
      <sheetName val="ورقة1"/>
      <sheetName val="ضبط الدرجات"/>
      <sheetName val="بيانات المدرسة"/>
      <sheetName val="بيانات التلاميذ"/>
      <sheetName val="كشوف المنادا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4">
          <cell r="K4">
            <v>12</v>
          </cell>
        </row>
        <row r="5">
          <cell r="K5">
            <v>12</v>
          </cell>
        </row>
        <row r="6">
          <cell r="K6">
            <v>12</v>
          </cell>
        </row>
        <row r="7">
          <cell r="K7">
            <v>12</v>
          </cell>
        </row>
        <row r="8">
          <cell r="K8">
            <v>9.6</v>
          </cell>
        </row>
        <row r="9">
          <cell r="K9">
            <v>12</v>
          </cell>
        </row>
      </sheetData>
      <sheetData sheetId="6">
        <row r="8">
          <cell r="E8">
            <v>1</v>
          </cell>
          <cell r="F8">
            <v>10</v>
          </cell>
          <cell r="G8">
            <v>2015</v>
          </cell>
        </row>
        <row r="11">
          <cell r="E11" t="str">
            <v>300</v>
          </cell>
        </row>
      </sheetData>
      <sheetData sheetId="7">
        <row r="21">
          <cell r="B21">
            <v>1</v>
          </cell>
          <cell r="C21" t="str">
            <v>300</v>
          </cell>
          <cell r="D21" t="str">
            <v>سامح 1</v>
          </cell>
          <cell r="E21" t="str">
            <v/>
          </cell>
          <cell r="F21" t="str">
            <v/>
          </cell>
          <cell r="G21" t="str">
            <v>مسلم</v>
          </cell>
          <cell r="H21" t="str">
            <v>منقول</v>
          </cell>
        </row>
        <row r="22">
          <cell r="B22">
            <v>2</v>
          </cell>
          <cell r="C22">
            <v>301</v>
          </cell>
          <cell r="D22" t="str">
            <v>سامح 2</v>
          </cell>
          <cell r="E22" t="str">
            <v/>
          </cell>
          <cell r="F22" t="str">
            <v/>
          </cell>
          <cell r="G22" t="str">
            <v>مسلمة</v>
          </cell>
          <cell r="H22" t="str">
            <v>باق</v>
          </cell>
        </row>
        <row r="23">
          <cell r="B23">
            <v>3</v>
          </cell>
          <cell r="C23">
            <v>302</v>
          </cell>
          <cell r="D23" t="str">
            <v>سامح 3</v>
          </cell>
          <cell r="F23" t="str">
            <v/>
          </cell>
        </row>
        <row r="24">
          <cell r="B24">
            <v>4</v>
          </cell>
          <cell r="C24">
            <v>303</v>
          </cell>
          <cell r="D24" t="str">
            <v>سامح 4</v>
          </cell>
          <cell r="F24" t="str">
            <v/>
          </cell>
        </row>
        <row r="25">
          <cell r="B25">
            <v>5</v>
          </cell>
          <cell r="C25">
            <v>304</v>
          </cell>
          <cell r="D25" t="str">
            <v>سامح 5</v>
          </cell>
          <cell r="F25" t="str">
            <v/>
          </cell>
        </row>
        <row r="26">
          <cell r="B26">
            <v>6</v>
          </cell>
          <cell r="C26">
            <v>305</v>
          </cell>
          <cell r="D26" t="str">
            <v>سامح 6</v>
          </cell>
          <cell r="F26" t="str">
            <v/>
          </cell>
        </row>
        <row r="27">
          <cell r="B27">
            <v>7</v>
          </cell>
          <cell r="C27">
            <v>306</v>
          </cell>
          <cell r="D27" t="str">
            <v>سامح 7</v>
          </cell>
          <cell r="F27" t="str">
            <v/>
          </cell>
        </row>
        <row r="28">
          <cell r="B28">
            <v>8</v>
          </cell>
          <cell r="C28">
            <v>307</v>
          </cell>
          <cell r="D28" t="str">
            <v>سامح 8</v>
          </cell>
          <cell r="F28" t="str">
            <v/>
          </cell>
        </row>
        <row r="29">
          <cell r="B29">
            <v>9</v>
          </cell>
          <cell r="C29">
            <v>308</v>
          </cell>
          <cell r="D29" t="str">
            <v>سامح 9</v>
          </cell>
          <cell r="F29" t="str">
            <v/>
          </cell>
        </row>
        <row r="30">
          <cell r="B30">
            <v>10</v>
          </cell>
          <cell r="C30">
            <v>309</v>
          </cell>
          <cell r="D30" t="str">
            <v>سامح 10</v>
          </cell>
          <cell r="F30" t="str">
            <v/>
          </cell>
        </row>
        <row r="31">
          <cell r="B31">
            <v>11</v>
          </cell>
          <cell r="C31">
            <v>310</v>
          </cell>
          <cell r="D31" t="str">
            <v>سامح 11</v>
          </cell>
          <cell r="F31" t="str">
            <v/>
          </cell>
          <cell r="G31" t="str">
            <v>مسيحي</v>
          </cell>
        </row>
        <row r="32">
          <cell r="B32">
            <v>12</v>
          </cell>
          <cell r="C32">
            <v>311</v>
          </cell>
          <cell r="D32" t="str">
            <v>سامح 12</v>
          </cell>
          <cell r="F32" t="str">
            <v/>
          </cell>
        </row>
        <row r="33">
          <cell r="B33">
            <v>13</v>
          </cell>
          <cell r="C33">
            <v>312</v>
          </cell>
          <cell r="D33" t="str">
            <v>سامح 13</v>
          </cell>
          <cell r="F33" t="str">
            <v/>
          </cell>
        </row>
        <row r="34">
          <cell r="B34">
            <v>14</v>
          </cell>
          <cell r="C34">
            <v>313</v>
          </cell>
          <cell r="D34" t="str">
            <v>سامح 14</v>
          </cell>
          <cell r="F34" t="str">
            <v/>
          </cell>
        </row>
        <row r="35">
          <cell r="B35">
            <v>15</v>
          </cell>
          <cell r="C35">
            <v>314</v>
          </cell>
          <cell r="D35" t="str">
            <v>سامح 15</v>
          </cell>
          <cell r="F35" t="str">
            <v/>
          </cell>
        </row>
        <row r="36">
          <cell r="B36">
            <v>16</v>
          </cell>
          <cell r="C36">
            <v>315</v>
          </cell>
          <cell r="D36" t="str">
            <v>سامح 16</v>
          </cell>
          <cell r="F36" t="str">
            <v/>
          </cell>
        </row>
        <row r="37">
          <cell r="B37">
            <v>17</v>
          </cell>
          <cell r="C37">
            <v>316</v>
          </cell>
          <cell r="D37" t="str">
            <v>سامح 17</v>
          </cell>
          <cell r="F37" t="str">
            <v/>
          </cell>
        </row>
        <row r="38">
          <cell r="B38">
            <v>18</v>
          </cell>
          <cell r="C38">
            <v>317</v>
          </cell>
          <cell r="D38" t="str">
            <v>سامح 18</v>
          </cell>
          <cell r="F38" t="str">
            <v/>
          </cell>
        </row>
        <row r="39">
          <cell r="B39">
            <v>19</v>
          </cell>
          <cell r="C39">
            <v>318</v>
          </cell>
          <cell r="D39" t="str">
            <v>سامح 19</v>
          </cell>
          <cell r="F39" t="str">
            <v/>
          </cell>
        </row>
        <row r="40">
          <cell r="B40">
            <v>20</v>
          </cell>
          <cell r="C40">
            <v>319</v>
          </cell>
          <cell r="D40" t="str">
            <v>سامح 20</v>
          </cell>
          <cell r="F40" t="str">
            <v/>
          </cell>
        </row>
        <row r="41">
          <cell r="B41">
            <v>21</v>
          </cell>
          <cell r="C41">
            <v>320</v>
          </cell>
          <cell r="D41" t="str">
            <v>سامح 21</v>
          </cell>
          <cell r="F41" t="str">
            <v/>
          </cell>
          <cell r="H41" t="str">
            <v>باقية</v>
          </cell>
        </row>
        <row r="42">
          <cell r="B42">
            <v>22</v>
          </cell>
          <cell r="C42">
            <v>321</v>
          </cell>
          <cell r="D42" t="str">
            <v>سامح 22</v>
          </cell>
          <cell r="F42" t="str">
            <v/>
          </cell>
        </row>
        <row r="43">
          <cell r="B43">
            <v>23</v>
          </cell>
          <cell r="C43">
            <v>322</v>
          </cell>
          <cell r="D43" t="str">
            <v>سامح 23</v>
          </cell>
          <cell r="F43" t="str">
            <v/>
          </cell>
        </row>
        <row r="44">
          <cell r="B44">
            <v>24</v>
          </cell>
          <cell r="C44">
            <v>323</v>
          </cell>
          <cell r="D44" t="str">
            <v>سامح 24</v>
          </cell>
          <cell r="F44" t="str">
            <v/>
          </cell>
        </row>
        <row r="45">
          <cell r="B45">
            <v>25</v>
          </cell>
          <cell r="C45">
            <v>324</v>
          </cell>
          <cell r="D45" t="str">
            <v>سامح 25</v>
          </cell>
          <cell r="F45" t="str">
            <v/>
          </cell>
        </row>
        <row r="46">
          <cell r="B46">
            <v>26</v>
          </cell>
          <cell r="C46">
            <v>325</v>
          </cell>
          <cell r="D46" t="str">
            <v>سامح 26</v>
          </cell>
          <cell r="F46" t="str">
            <v/>
          </cell>
        </row>
        <row r="47">
          <cell r="B47">
            <v>27</v>
          </cell>
          <cell r="C47">
            <v>326</v>
          </cell>
          <cell r="D47" t="str">
            <v>سامح 27</v>
          </cell>
          <cell r="F47" t="str">
            <v/>
          </cell>
        </row>
        <row r="48">
          <cell r="B48">
            <v>28</v>
          </cell>
          <cell r="C48">
            <v>327</v>
          </cell>
          <cell r="D48" t="str">
            <v>سامح 28</v>
          </cell>
          <cell r="F48" t="str">
            <v/>
          </cell>
        </row>
        <row r="49">
          <cell r="B49">
            <v>29</v>
          </cell>
          <cell r="C49">
            <v>328</v>
          </cell>
          <cell r="D49" t="str">
            <v>سامح 29</v>
          </cell>
          <cell r="F49" t="str">
            <v/>
          </cell>
        </row>
        <row r="50">
          <cell r="B50">
            <v>30</v>
          </cell>
          <cell r="C50">
            <v>329</v>
          </cell>
          <cell r="D50" t="str">
            <v>سامح 30</v>
          </cell>
          <cell r="F50" t="str">
            <v/>
          </cell>
        </row>
        <row r="51">
          <cell r="B51">
            <v>31</v>
          </cell>
          <cell r="C51">
            <v>330</v>
          </cell>
          <cell r="D51" t="str">
            <v>سامح 31</v>
          </cell>
          <cell r="F51" t="str">
            <v/>
          </cell>
        </row>
        <row r="52">
          <cell r="B52">
            <v>32</v>
          </cell>
          <cell r="C52">
            <v>331</v>
          </cell>
          <cell r="D52" t="str">
            <v>سامح 32</v>
          </cell>
          <cell r="F52" t="str">
            <v/>
          </cell>
        </row>
        <row r="53">
          <cell r="B53">
            <v>33</v>
          </cell>
          <cell r="C53">
            <v>332</v>
          </cell>
          <cell r="D53" t="str">
            <v>سامح 33</v>
          </cell>
          <cell r="F53" t="str">
            <v/>
          </cell>
        </row>
        <row r="54">
          <cell r="B54">
            <v>34</v>
          </cell>
          <cell r="C54">
            <v>333</v>
          </cell>
          <cell r="D54" t="str">
            <v>سامح 34</v>
          </cell>
          <cell r="F54" t="str">
            <v/>
          </cell>
        </row>
        <row r="55">
          <cell r="B55">
            <v>35</v>
          </cell>
          <cell r="C55">
            <v>334</v>
          </cell>
          <cell r="D55" t="str">
            <v>سامح 35</v>
          </cell>
          <cell r="F55" t="str">
            <v/>
          </cell>
        </row>
        <row r="56">
          <cell r="B56">
            <v>36</v>
          </cell>
          <cell r="C56">
            <v>335</v>
          </cell>
          <cell r="D56" t="str">
            <v>سامح 36</v>
          </cell>
          <cell r="F56" t="str">
            <v/>
          </cell>
          <cell r="G56" t="str">
            <v>مسيحي</v>
          </cell>
          <cell r="H56" t="str">
            <v>باق</v>
          </cell>
        </row>
        <row r="57">
          <cell r="B57">
            <v>37</v>
          </cell>
          <cell r="C57">
            <v>336</v>
          </cell>
          <cell r="D57" t="str">
            <v>سامح 37</v>
          </cell>
          <cell r="F57" t="str">
            <v/>
          </cell>
          <cell r="G57" t="str">
            <v>مسيحي</v>
          </cell>
          <cell r="H57" t="str">
            <v>باق</v>
          </cell>
        </row>
        <row r="58">
          <cell r="B58">
            <v>38</v>
          </cell>
          <cell r="C58">
            <v>337</v>
          </cell>
          <cell r="D58" t="str">
            <v>سامح 38</v>
          </cell>
          <cell r="F58" t="str">
            <v/>
          </cell>
        </row>
        <row r="59">
          <cell r="B59">
            <v>39</v>
          </cell>
          <cell r="C59">
            <v>338</v>
          </cell>
          <cell r="D59" t="str">
            <v>سامح 39</v>
          </cell>
          <cell r="F59" t="str">
            <v/>
          </cell>
        </row>
        <row r="60">
          <cell r="B60">
            <v>40</v>
          </cell>
          <cell r="C60">
            <v>339</v>
          </cell>
          <cell r="D60" t="str">
            <v>سامح 40</v>
          </cell>
          <cell r="F60" t="str">
            <v/>
          </cell>
        </row>
        <row r="61">
          <cell r="B61">
            <v>41</v>
          </cell>
          <cell r="C61">
            <v>340</v>
          </cell>
          <cell r="D61" t="str">
            <v>سامح 41</v>
          </cell>
          <cell r="F61" t="str">
            <v/>
          </cell>
        </row>
        <row r="62">
          <cell r="B62">
            <v>42</v>
          </cell>
          <cell r="C62">
            <v>341</v>
          </cell>
          <cell r="D62" t="str">
            <v>سامح 42</v>
          </cell>
          <cell r="F62" t="str">
            <v/>
          </cell>
        </row>
        <row r="63">
          <cell r="B63">
            <v>43</v>
          </cell>
          <cell r="C63">
            <v>342</v>
          </cell>
          <cell r="D63" t="str">
            <v>سامح 43</v>
          </cell>
          <cell r="F63" t="str">
            <v/>
          </cell>
        </row>
        <row r="64">
          <cell r="B64">
            <v>44</v>
          </cell>
          <cell r="C64">
            <v>343</v>
          </cell>
          <cell r="D64" t="str">
            <v>سامح 44</v>
          </cell>
          <cell r="F64" t="str">
            <v/>
          </cell>
        </row>
        <row r="65">
          <cell r="B65">
            <v>45</v>
          </cell>
          <cell r="C65">
            <v>344</v>
          </cell>
          <cell r="D65" t="str">
            <v>سامح 45</v>
          </cell>
          <cell r="F65" t="str">
            <v/>
          </cell>
        </row>
        <row r="66">
          <cell r="B66">
            <v>46</v>
          </cell>
          <cell r="C66">
            <v>345</v>
          </cell>
          <cell r="D66" t="str">
            <v>سامح 46</v>
          </cell>
          <cell r="F66" t="str">
            <v/>
          </cell>
        </row>
        <row r="67">
          <cell r="B67">
            <v>47</v>
          </cell>
          <cell r="C67">
            <v>346</v>
          </cell>
          <cell r="D67" t="str">
            <v>سامح 47</v>
          </cell>
          <cell r="F67" t="str">
            <v/>
          </cell>
        </row>
        <row r="68">
          <cell r="B68">
            <v>48</v>
          </cell>
          <cell r="C68">
            <v>347</v>
          </cell>
          <cell r="D68" t="str">
            <v>سامح 48</v>
          </cell>
          <cell r="F68" t="str">
            <v/>
          </cell>
        </row>
        <row r="69">
          <cell r="B69">
            <v>49</v>
          </cell>
          <cell r="C69">
            <v>348</v>
          </cell>
          <cell r="D69" t="str">
            <v>سامح 49</v>
          </cell>
          <cell r="F69" t="str">
            <v/>
          </cell>
        </row>
        <row r="70">
          <cell r="B70">
            <v>50</v>
          </cell>
          <cell r="C70">
            <v>349</v>
          </cell>
          <cell r="D70" t="str">
            <v>سامح 50</v>
          </cell>
          <cell r="F70" t="str">
            <v/>
          </cell>
        </row>
        <row r="71">
          <cell r="B71">
            <v>51</v>
          </cell>
          <cell r="C71">
            <v>350</v>
          </cell>
          <cell r="D71" t="str">
            <v>سامح 51</v>
          </cell>
          <cell r="F71" t="str">
            <v/>
          </cell>
        </row>
        <row r="72">
          <cell r="B72">
            <v>52</v>
          </cell>
          <cell r="C72">
            <v>351</v>
          </cell>
          <cell r="D72" t="str">
            <v>سامح 52</v>
          </cell>
          <cell r="F72" t="str">
            <v/>
          </cell>
        </row>
        <row r="73">
          <cell r="B73">
            <v>53</v>
          </cell>
          <cell r="C73">
            <v>352</v>
          </cell>
          <cell r="D73" t="str">
            <v>سامح 53</v>
          </cell>
          <cell r="F73" t="str">
            <v/>
          </cell>
        </row>
        <row r="74">
          <cell r="B74">
            <v>54</v>
          </cell>
          <cell r="C74">
            <v>353</v>
          </cell>
          <cell r="D74" t="str">
            <v>سامح 54</v>
          </cell>
          <cell r="F74" t="str">
            <v/>
          </cell>
        </row>
        <row r="75">
          <cell r="B75">
            <v>55</v>
          </cell>
          <cell r="C75">
            <v>354</v>
          </cell>
          <cell r="D75" t="str">
            <v>سامح 55</v>
          </cell>
          <cell r="F75" t="str">
            <v/>
          </cell>
        </row>
        <row r="76">
          <cell r="B76">
            <v>56</v>
          </cell>
          <cell r="C76">
            <v>355</v>
          </cell>
          <cell r="D76" t="str">
            <v>سامح 56</v>
          </cell>
          <cell r="F76" t="str">
            <v/>
          </cell>
        </row>
        <row r="77">
          <cell r="B77">
            <v>57</v>
          </cell>
          <cell r="C77">
            <v>356</v>
          </cell>
          <cell r="D77" t="str">
            <v>سامح 57</v>
          </cell>
          <cell r="F77" t="str">
            <v/>
          </cell>
        </row>
        <row r="78">
          <cell r="B78">
            <v>58</v>
          </cell>
          <cell r="C78">
            <v>357</v>
          </cell>
          <cell r="D78" t="str">
            <v>سامح 58</v>
          </cell>
          <cell r="F78" t="str">
            <v/>
          </cell>
        </row>
        <row r="79">
          <cell r="B79">
            <v>59</v>
          </cell>
          <cell r="C79">
            <v>358</v>
          </cell>
          <cell r="D79" t="str">
            <v>سامح 59</v>
          </cell>
          <cell r="F79" t="str">
            <v/>
          </cell>
        </row>
        <row r="80">
          <cell r="B80">
            <v>60</v>
          </cell>
          <cell r="C80">
            <v>359</v>
          </cell>
          <cell r="D80" t="str">
            <v>سامح 60</v>
          </cell>
          <cell r="F80" t="str">
            <v/>
          </cell>
        </row>
        <row r="81">
          <cell r="B81">
            <v>61</v>
          </cell>
          <cell r="C81">
            <v>360</v>
          </cell>
          <cell r="D81" t="str">
            <v>سامح 61</v>
          </cell>
          <cell r="F81" t="str">
            <v/>
          </cell>
        </row>
        <row r="82">
          <cell r="B82">
            <v>62</v>
          </cell>
          <cell r="C82">
            <v>361</v>
          </cell>
          <cell r="D82" t="str">
            <v>سامح 62</v>
          </cell>
          <cell r="F82" t="str">
            <v/>
          </cell>
        </row>
        <row r="83">
          <cell r="B83">
            <v>63</v>
          </cell>
          <cell r="C83">
            <v>362</v>
          </cell>
          <cell r="D83" t="str">
            <v>سامح 63</v>
          </cell>
          <cell r="F83" t="str">
            <v/>
          </cell>
        </row>
        <row r="84">
          <cell r="B84">
            <v>64</v>
          </cell>
          <cell r="C84">
            <v>363</v>
          </cell>
          <cell r="D84" t="str">
            <v>سامح 64</v>
          </cell>
          <cell r="F84" t="str">
            <v/>
          </cell>
        </row>
        <row r="85">
          <cell r="B85">
            <v>65</v>
          </cell>
          <cell r="C85">
            <v>364</v>
          </cell>
          <cell r="D85" t="str">
            <v>سامح 65</v>
          </cell>
          <cell r="F85" t="str">
            <v/>
          </cell>
        </row>
        <row r="86">
          <cell r="B86">
            <v>66</v>
          </cell>
          <cell r="C86">
            <v>365</v>
          </cell>
          <cell r="D86" t="str">
            <v>سامح 66</v>
          </cell>
          <cell r="F86" t="str">
            <v/>
          </cell>
        </row>
        <row r="87">
          <cell r="B87">
            <v>67</v>
          </cell>
          <cell r="C87">
            <v>366</v>
          </cell>
          <cell r="D87" t="str">
            <v>سامح 67</v>
          </cell>
          <cell r="F87" t="str">
            <v/>
          </cell>
        </row>
        <row r="88">
          <cell r="B88">
            <v>68</v>
          </cell>
          <cell r="C88">
            <v>367</v>
          </cell>
          <cell r="D88" t="str">
            <v>سامح 68</v>
          </cell>
          <cell r="F88" t="str">
            <v/>
          </cell>
        </row>
        <row r="89">
          <cell r="B89">
            <v>69</v>
          </cell>
          <cell r="C89">
            <v>368</v>
          </cell>
          <cell r="D89" t="str">
            <v>سامح 69</v>
          </cell>
          <cell r="F89" t="str">
            <v/>
          </cell>
        </row>
        <row r="90">
          <cell r="B90">
            <v>70</v>
          </cell>
          <cell r="C90">
            <v>369</v>
          </cell>
          <cell r="D90" t="str">
            <v>سامح 70</v>
          </cell>
          <cell r="F90" t="str">
            <v/>
          </cell>
        </row>
        <row r="91">
          <cell r="B91">
            <v>71</v>
          </cell>
          <cell r="C91">
            <v>370</v>
          </cell>
          <cell r="D91" t="str">
            <v>سامح 71</v>
          </cell>
          <cell r="F91" t="str">
            <v/>
          </cell>
        </row>
        <row r="92">
          <cell r="B92">
            <v>72</v>
          </cell>
          <cell r="C92">
            <v>371</v>
          </cell>
          <cell r="D92" t="str">
            <v>سامح 72</v>
          </cell>
          <cell r="F92" t="str">
            <v/>
          </cell>
        </row>
        <row r="93">
          <cell r="B93">
            <v>73</v>
          </cell>
          <cell r="C93">
            <v>372</v>
          </cell>
          <cell r="D93" t="str">
            <v>سامح 73</v>
          </cell>
          <cell r="F93" t="str">
            <v/>
          </cell>
        </row>
        <row r="94">
          <cell r="B94">
            <v>74</v>
          </cell>
          <cell r="C94">
            <v>373</v>
          </cell>
          <cell r="D94" t="str">
            <v>سامح 74</v>
          </cell>
          <cell r="F94" t="str">
            <v/>
          </cell>
        </row>
        <row r="95">
          <cell r="B95">
            <v>75</v>
          </cell>
          <cell r="C95">
            <v>374</v>
          </cell>
          <cell r="D95" t="str">
            <v>سامح 75</v>
          </cell>
          <cell r="F95" t="str">
            <v/>
          </cell>
          <cell r="G95" t="str">
            <v>مسلم</v>
          </cell>
          <cell r="H95" t="str">
            <v>باقية</v>
          </cell>
        </row>
        <row r="96">
          <cell r="B96">
            <v>76</v>
          </cell>
          <cell r="C96">
            <v>375</v>
          </cell>
          <cell r="D96" t="str">
            <v>سامح 76</v>
          </cell>
          <cell r="F96" t="str">
            <v/>
          </cell>
        </row>
        <row r="97">
          <cell r="B97">
            <v>77</v>
          </cell>
          <cell r="C97">
            <v>376</v>
          </cell>
          <cell r="D97" t="str">
            <v>سامح 77</v>
          </cell>
          <cell r="F97" t="str">
            <v/>
          </cell>
        </row>
        <row r="98">
          <cell r="B98">
            <v>78</v>
          </cell>
          <cell r="C98">
            <v>377</v>
          </cell>
          <cell r="D98" t="str">
            <v>سامح 78</v>
          </cell>
          <cell r="F98" t="str">
            <v/>
          </cell>
        </row>
        <row r="99">
          <cell r="B99">
            <v>79</v>
          </cell>
          <cell r="C99">
            <v>378</v>
          </cell>
          <cell r="D99" t="str">
            <v>سامح 79</v>
          </cell>
          <cell r="F99" t="str">
            <v/>
          </cell>
        </row>
        <row r="100">
          <cell r="B100">
            <v>80</v>
          </cell>
          <cell r="C100">
            <v>379</v>
          </cell>
          <cell r="D100" t="str">
            <v>سامح 80</v>
          </cell>
          <cell r="F100" t="str">
            <v/>
          </cell>
        </row>
        <row r="101">
          <cell r="B101">
            <v>81</v>
          </cell>
          <cell r="C101">
            <v>380</v>
          </cell>
          <cell r="D101" t="str">
            <v>سامح 81</v>
          </cell>
          <cell r="F101" t="str">
            <v/>
          </cell>
        </row>
        <row r="102">
          <cell r="B102">
            <v>82</v>
          </cell>
          <cell r="C102">
            <v>381</v>
          </cell>
          <cell r="D102" t="str">
            <v>سامح 82</v>
          </cell>
          <cell r="F102" t="str">
            <v/>
          </cell>
        </row>
        <row r="103">
          <cell r="B103">
            <v>83</v>
          </cell>
          <cell r="C103">
            <v>382</v>
          </cell>
          <cell r="D103" t="str">
            <v>سامح 83</v>
          </cell>
          <cell r="F103" t="str">
            <v/>
          </cell>
        </row>
        <row r="104">
          <cell r="B104">
            <v>84</v>
          </cell>
          <cell r="C104">
            <v>383</v>
          </cell>
          <cell r="D104" t="str">
            <v>سامح 84</v>
          </cell>
          <cell r="F104" t="str">
            <v/>
          </cell>
        </row>
        <row r="105">
          <cell r="B105">
            <v>85</v>
          </cell>
          <cell r="C105">
            <v>384</v>
          </cell>
          <cell r="D105" t="str">
            <v>سامح 85</v>
          </cell>
          <cell r="F105" t="str">
            <v/>
          </cell>
        </row>
        <row r="106">
          <cell r="B106">
            <v>86</v>
          </cell>
          <cell r="C106">
            <v>385</v>
          </cell>
          <cell r="D106" t="str">
            <v>سامح 86</v>
          </cell>
          <cell r="F106" t="str">
            <v/>
          </cell>
        </row>
        <row r="107">
          <cell r="B107">
            <v>87</v>
          </cell>
          <cell r="C107">
            <v>386</v>
          </cell>
          <cell r="D107" t="str">
            <v>سامح 87</v>
          </cell>
          <cell r="F107" t="str">
            <v/>
          </cell>
        </row>
        <row r="108">
          <cell r="B108">
            <v>88</v>
          </cell>
          <cell r="C108">
            <v>387</v>
          </cell>
          <cell r="D108" t="str">
            <v>سامح 88</v>
          </cell>
          <cell r="F108" t="str">
            <v/>
          </cell>
        </row>
        <row r="109">
          <cell r="B109">
            <v>89</v>
          </cell>
          <cell r="C109">
            <v>388</v>
          </cell>
          <cell r="D109" t="str">
            <v>سامح 89</v>
          </cell>
          <cell r="F109" t="str">
            <v/>
          </cell>
        </row>
        <row r="110">
          <cell r="B110">
            <v>90</v>
          </cell>
          <cell r="C110">
            <v>389</v>
          </cell>
          <cell r="D110" t="str">
            <v>سامح 90</v>
          </cell>
          <cell r="F110" t="str">
            <v/>
          </cell>
        </row>
        <row r="111">
          <cell r="B111">
            <v>91</v>
          </cell>
          <cell r="C111">
            <v>390</v>
          </cell>
          <cell r="D111" t="str">
            <v>سامح 91</v>
          </cell>
          <cell r="F111" t="str">
            <v/>
          </cell>
        </row>
        <row r="112">
          <cell r="B112">
            <v>92</v>
          </cell>
          <cell r="C112">
            <v>391</v>
          </cell>
          <cell r="D112" t="str">
            <v>سامح 92</v>
          </cell>
          <cell r="F112" t="str">
            <v/>
          </cell>
        </row>
        <row r="113">
          <cell r="B113">
            <v>93</v>
          </cell>
          <cell r="C113">
            <v>392</v>
          </cell>
          <cell r="D113" t="str">
            <v>سامح 93</v>
          </cell>
          <cell r="F113" t="str">
            <v/>
          </cell>
        </row>
        <row r="114">
          <cell r="B114">
            <v>94</v>
          </cell>
          <cell r="C114">
            <v>393</v>
          </cell>
          <cell r="D114" t="str">
            <v>سامح 94</v>
          </cell>
          <cell r="F114" t="str">
            <v/>
          </cell>
        </row>
        <row r="115">
          <cell r="B115">
            <v>95</v>
          </cell>
          <cell r="C115">
            <v>394</v>
          </cell>
          <cell r="D115" t="str">
            <v>سامح 95</v>
          </cell>
          <cell r="F115" t="str">
            <v/>
          </cell>
        </row>
        <row r="116">
          <cell r="B116">
            <v>96</v>
          </cell>
          <cell r="C116">
            <v>395</v>
          </cell>
          <cell r="D116" t="str">
            <v>سامح 96</v>
          </cell>
          <cell r="F116" t="str">
            <v/>
          </cell>
        </row>
        <row r="117">
          <cell r="B117">
            <v>97</v>
          </cell>
          <cell r="C117">
            <v>396</v>
          </cell>
          <cell r="D117" t="str">
            <v>سامح 97</v>
          </cell>
          <cell r="F117" t="str">
            <v/>
          </cell>
        </row>
        <row r="118">
          <cell r="B118">
            <v>98</v>
          </cell>
          <cell r="C118">
            <v>397</v>
          </cell>
          <cell r="D118" t="str">
            <v>سامح 98</v>
          </cell>
          <cell r="F118" t="str">
            <v/>
          </cell>
        </row>
        <row r="119">
          <cell r="B119">
            <v>99</v>
          </cell>
          <cell r="C119">
            <v>398</v>
          </cell>
          <cell r="D119" t="str">
            <v>سامح 99</v>
          </cell>
          <cell r="F119" t="str">
            <v/>
          </cell>
        </row>
        <row r="120">
          <cell r="B120">
            <v>100</v>
          </cell>
          <cell r="C120">
            <v>399</v>
          </cell>
          <cell r="D120" t="str">
            <v>سامح 100</v>
          </cell>
          <cell r="F120" t="str">
            <v/>
          </cell>
        </row>
        <row r="121">
          <cell r="B121">
            <v>101</v>
          </cell>
          <cell r="C121">
            <v>400</v>
          </cell>
          <cell r="D121" t="str">
            <v>سامح 101</v>
          </cell>
          <cell r="F121" t="str">
            <v/>
          </cell>
        </row>
        <row r="122">
          <cell r="B122">
            <v>102</v>
          </cell>
          <cell r="C122">
            <v>401</v>
          </cell>
          <cell r="D122" t="str">
            <v>سامح 102</v>
          </cell>
          <cell r="F122" t="str">
            <v/>
          </cell>
        </row>
        <row r="123">
          <cell r="B123">
            <v>103</v>
          </cell>
          <cell r="C123">
            <v>402</v>
          </cell>
          <cell r="D123" t="str">
            <v>سامح 103</v>
          </cell>
          <cell r="F123" t="str">
            <v/>
          </cell>
        </row>
        <row r="124">
          <cell r="B124">
            <v>104</v>
          </cell>
          <cell r="C124">
            <v>403</v>
          </cell>
          <cell r="D124" t="str">
            <v>سامح 104</v>
          </cell>
          <cell r="F124" t="str">
            <v/>
          </cell>
        </row>
        <row r="125">
          <cell r="B125">
            <v>105</v>
          </cell>
          <cell r="C125">
            <v>404</v>
          </cell>
          <cell r="D125" t="str">
            <v>سامح 105</v>
          </cell>
          <cell r="F125" t="str">
            <v/>
          </cell>
        </row>
        <row r="126">
          <cell r="B126">
            <v>106</v>
          </cell>
          <cell r="C126">
            <v>405</v>
          </cell>
          <cell r="D126" t="str">
            <v>سامح 106</v>
          </cell>
          <cell r="F126" t="str">
            <v/>
          </cell>
        </row>
        <row r="127">
          <cell r="B127">
            <v>107</v>
          </cell>
          <cell r="C127">
            <v>406</v>
          </cell>
          <cell r="D127" t="str">
            <v>سامح 107</v>
          </cell>
          <cell r="F127" t="str">
            <v/>
          </cell>
        </row>
        <row r="128">
          <cell r="B128">
            <v>108</v>
          </cell>
          <cell r="C128">
            <v>407</v>
          </cell>
          <cell r="D128" t="str">
            <v>سامح 108</v>
          </cell>
          <cell r="F128" t="str">
            <v/>
          </cell>
        </row>
        <row r="129">
          <cell r="B129">
            <v>109</v>
          </cell>
          <cell r="C129">
            <v>408</v>
          </cell>
          <cell r="D129" t="str">
            <v>سامح 109</v>
          </cell>
          <cell r="F129" t="str">
            <v/>
          </cell>
        </row>
        <row r="130">
          <cell r="B130">
            <v>110</v>
          </cell>
          <cell r="C130">
            <v>409</v>
          </cell>
          <cell r="D130" t="str">
            <v>سامح 110</v>
          </cell>
          <cell r="F130" t="str">
            <v/>
          </cell>
        </row>
        <row r="131">
          <cell r="B131">
            <v>111</v>
          </cell>
          <cell r="C131">
            <v>410</v>
          </cell>
          <cell r="D131" t="str">
            <v>سامح 111</v>
          </cell>
          <cell r="F131" t="str">
            <v/>
          </cell>
        </row>
        <row r="132">
          <cell r="B132">
            <v>112</v>
          </cell>
          <cell r="C132">
            <v>411</v>
          </cell>
          <cell r="D132" t="str">
            <v>سامح 112</v>
          </cell>
          <cell r="F132" t="str">
            <v/>
          </cell>
        </row>
        <row r="133">
          <cell r="B133">
            <v>113</v>
          </cell>
          <cell r="C133">
            <v>412</v>
          </cell>
          <cell r="D133" t="str">
            <v>سامح 113</v>
          </cell>
          <cell r="F133" t="str">
            <v/>
          </cell>
        </row>
        <row r="134">
          <cell r="B134">
            <v>114</v>
          </cell>
          <cell r="C134">
            <v>413</v>
          </cell>
          <cell r="D134" t="str">
            <v>سامح 114</v>
          </cell>
          <cell r="F134" t="str">
            <v/>
          </cell>
        </row>
        <row r="135">
          <cell r="B135">
            <v>115</v>
          </cell>
          <cell r="C135">
            <v>414</v>
          </cell>
          <cell r="D135" t="str">
            <v>سامح 115</v>
          </cell>
          <cell r="F135" t="str">
            <v/>
          </cell>
        </row>
        <row r="136">
          <cell r="B136">
            <v>116</v>
          </cell>
          <cell r="C136">
            <v>415</v>
          </cell>
          <cell r="D136" t="str">
            <v>سامح 116</v>
          </cell>
          <cell r="F136" t="str">
            <v/>
          </cell>
        </row>
        <row r="137">
          <cell r="B137">
            <v>117</v>
          </cell>
          <cell r="C137">
            <v>416</v>
          </cell>
          <cell r="D137" t="str">
            <v>سامح 117</v>
          </cell>
          <cell r="F137" t="str">
            <v/>
          </cell>
        </row>
        <row r="138">
          <cell r="B138">
            <v>118</v>
          </cell>
          <cell r="C138">
            <v>417</v>
          </cell>
          <cell r="D138" t="str">
            <v>سامح 118</v>
          </cell>
          <cell r="F138" t="str">
            <v/>
          </cell>
        </row>
        <row r="139">
          <cell r="B139">
            <v>119</v>
          </cell>
          <cell r="C139">
            <v>418</v>
          </cell>
          <cell r="D139" t="str">
            <v>سامح 119</v>
          </cell>
          <cell r="F139" t="str">
            <v/>
          </cell>
        </row>
        <row r="140">
          <cell r="B140">
            <v>120</v>
          </cell>
          <cell r="C140">
            <v>419</v>
          </cell>
          <cell r="D140" t="str">
            <v>سامح 120</v>
          </cell>
          <cell r="F140" t="str">
            <v/>
          </cell>
        </row>
        <row r="141">
          <cell r="B141">
            <v>121</v>
          </cell>
          <cell r="C141">
            <v>420</v>
          </cell>
          <cell r="D141" t="str">
            <v>سامح 121</v>
          </cell>
          <cell r="F141" t="str">
            <v/>
          </cell>
        </row>
        <row r="142">
          <cell r="B142">
            <v>122</v>
          </cell>
          <cell r="C142">
            <v>421</v>
          </cell>
          <cell r="D142" t="str">
            <v>سامح 122</v>
          </cell>
          <cell r="F142" t="str">
            <v/>
          </cell>
        </row>
        <row r="143">
          <cell r="B143">
            <v>123</v>
          </cell>
          <cell r="C143">
            <v>422</v>
          </cell>
          <cell r="D143" t="str">
            <v>سامح 123</v>
          </cell>
          <cell r="F143" t="str">
            <v/>
          </cell>
        </row>
        <row r="144">
          <cell r="B144">
            <v>124</v>
          </cell>
          <cell r="C144">
            <v>423</v>
          </cell>
          <cell r="D144" t="str">
            <v>سامح 124</v>
          </cell>
          <cell r="F144" t="str">
            <v/>
          </cell>
        </row>
        <row r="145">
          <cell r="B145">
            <v>125</v>
          </cell>
          <cell r="C145">
            <v>424</v>
          </cell>
          <cell r="D145" t="str">
            <v>سامح 125</v>
          </cell>
          <cell r="F145" t="str">
            <v/>
          </cell>
        </row>
        <row r="146">
          <cell r="B146">
            <v>126</v>
          </cell>
          <cell r="C146">
            <v>425</v>
          </cell>
          <cell r="D146" t="str">
            <v>سامح 126</v>
          </cell>
          <cell r="F146" t="str">
            <v/>
          </cell>
        </row>
        <row r="147">
          <cell r="B147">
            <v>127</v>
          </cell>
          <cell r="C147">
            <v>426</v>
          </cell>
          <cell r="D147" t="str">
            <v>سامح 127</v>
          </cell>
          <cell r="F147" t="str">
            <v/>
          </cell>
        </row>
        <row r="148">
          <cell r="B148">
            <v>128</v>
          </cell>
          <cell r="C148">
            <v>427</v>
          </cell>
          <cell r="D148" t="str">
            <v>سامح 128</v>
          </cell>
          <cell r="F148" t="str">
            <v/>
          </cell>
        </row>
        <row r="149">
          <cell r="B149">
            <v>129</v>
          </cell>
          <cell r="C149">
            <v>428</v>
          </cell>
          <cell r="D149" t="str">
            <v>سامح 129</v>
          </cell>
          <cell r="F149" t="str">
            <v/>
          </cell>
        </row>
        <row r="150">
          <cell r="B150">
            <v>130</v>
          </cell>
          <cell r="C150">
            <v>429</v>
          </cell>
          <cell r="D150" t="str">
            <v>سامح 130</v>
          </cell>
          <cell r="F150" t="str">
            <v/>
          </cell>
        </row>
        <row r="151">
          <cell r="B151">
            <v>131</v>
          </cell>
          <cell r="C151">
            <v>430</v>
          </cell>
          <cell r="D151" t="str">
            <v>سامح 131</v>
          </cell>
          <cell r="F151" t="str">
            <v/>
          </cell>
        </row>
        <row r="152">
          <cell r="B152">
            <v>132</v>
          </cell>
          <cell r="C152">
            <v>431</v>
          </cell>
          <cell r="D152" t="str">
            <v>سامح 132</v>
          </cell>
          <cell r="F152" t="str">
            <v/>
          </cell>
        </row>
        <row r="153">
          <cell r="B153">
            <v>133</v>
          </cell>
          <cell r="C153">
            <v>432</v>
          </cell>
          <cell r="D153" t="str">
            <v>سامح 133</v>
          </cell>
          <cell r="F153" t="str">
            <v/>
          </cell>
        </row>
        <row r="154">
          <cell r="B154">
            <v>134</v>
          </cell>
          <cell r="C154">
            <v>433</v>
          </cell>
          <cell r="D154" t="str">
            <v>سامح 134</v>
          </cell>
          <cell r="F154" t="str">
            <v/>
          </cell>
        </row>
        <row r="155">
          <cell r="B155">
            <v>135</v>
          </cell>
          <cell r="C155">
            <v>434</v>
          </cell>
          <cell r="D155" t="str">
            <v>سامح 135</v>
          </cell>
          <cell r="F155" t="str">
            <v/>
          </cell>
        </row>
        <row r="156">
          <cell r="B156">
            <v>136</v>
          </cell>
          <cell r="C156">
            <v>435</v>
          </cell>
          <cell r="D156" t="str">
            <v>سامح 136</v>
          </cell>
          <cell r="F156" t="str">
            <v/>
          </cell>
        </row>
        <row r="157">
          <cell r="B157">
            <v>137</v>
          </cell>
          <cell r="C157">
            <v>436</v>
          </cell>
          <cell r="D157" t="str">
            <v>سامح 137</v>
          </cell>
          <cell r="F157" t="str">
            <v/>
          </cell>
        </row>
        <row r="158">
          <cell r="B158">
            <v>138</v>
          </cell>
          <cell r="C158">
            <v>437</v>
          </cell>
          <cell r="D158" t="str">
            <v>سامح 138</v>
          </cell>
          <cell r="F158" t="str">
            <v/>
          </cell>
        </row>
        <row r="159">
          <cell r="B159">
            <v>139</v>
          </cell>
          <cell r="C159">
            <v>438</v>
          </cell>
          <cell r="D159" t="str">
            <v>سامح 139</v>
          </cell>
          <cell r="F159" t="str">
            <v/>
          </cell>
        </row>
        <row r="160">
          <cell r="B160">
            <v>140</v>
          </cell>
          <cell r="C160">
            <v>439</v>
          </cell>
          <cell r="D160" t="str">
            <v>سامح 140</v>
          </cell>
          <cell r="F160" t="str">
            <v/>
          </cell>
        </row>
        <row r="161">
          <cell r="B161">
            <v>141</v>
          </cell>
          <cell r="C161">
            <v>440</v>
          </cell>
          <cell r="D161" t="str">
            <v>سامح 141</v>
          </cell>
          <cell r="F161" t="str">
            <v/>
          </cell>
        </row>
        <row r="162">
          <cell r="B162">
            <v>142</v>
          </cell>
          <cell r="C162">
            <v>441</v>
          </cell>
          <cell r="D162" t="str">
            <v>سامح 142</v>
          </cell>
          <cell r="F162" t="str">
            <v/>
          </cell>
        </row>
        <row r="163">
          <cell r="B163">
            <v>143</v>
          </cell>
          <cell r="C163">
            <v>442</v>
          </cell>
          <cell r="D163" t="str">
            <v>سامح 143</v>
          </cell>
          <cell r="F163" t="str">
            <v/>
          </cell>
        </row>
        <row r="164">
          <cell r="B164">
            <v>144</v>
          </cell>
          <cell r="C164">
            <v>443</v>
          </cell>
          <cell r="D164" t="str">
            <v>سامح 144</v>
          </cell>
          <cell r="F164" t="str">
            <v/>
          </cell>
        </row>
        <row r="165">
          <cell r="B165">
            <v>145</v>
          </cell>
          <cell r="C165">
            <v>444</v>
          </cell>
          <cell r="D165" t="str">
            <v>سامح 145</v>
          </cell>
          <cell r="F165" t="str">
            <v/>
          </cell>
        </row>
        <row r="166">
          <cell r="B166">
            <v>146</v>
          </cell>
          <cell r="C166">
            <v>445</v>
          </cell>
          <cell r="D166" t="str">
            <v>سامح 146</v>
          </cell>
          <cell r="F166" t="str">
            <v/>
          </cell>
        </row>
        <row r="167">
          <cell r="B167">
            <v>147</v>
          </cell>
          <cell r="C167">
            <v>446</v>
          </cell>
          <cell r="D167" t="str">
            <v>سامح 147</v>
          </cell>
          <cell r="F167" t="str">
            <v/>
          </cell>
        </row>
        <row r="168">
          <cell r="B168">
            <v>148</v>
          </cell>
          <cell r="C168">
            <v>447</v>
          </cell>
          <cell r="D168" t="str">
            <v>سامح 148</v>
          </cell>
          <cell r="F168" t="str">
            <v/>
          </cell>
        </row>
        <row r="169">
          <cell r="B169">
            <v>149</v>
          </cell>
          <cell r="C169">
            <v>448</v>
          </cell>
          <cell r="D169" t="str">
            <v>سامح 149</v>
          </cell>
          <cell r="F169" t="str">
            <v/>
          </cell>
        </row>
        <row r="170">
          <cell r="B170">
            <v>150</v>
          </cell>
          <cell r="C170">
            <v>449</v>
          </cell>
          <cell r="D170" t="str">
            <v>سامح 150</v>
          </cell>
          <cell r="F170" t="str">
            <v/>
          </cell>
        </row>
        <row r="171">
          <cell r="B171">
            <v>151</v>
          </cell>
          <cell r="C171">
            <v>450</v>
          </cell>
          <cell r="D171" t="str">
            <v>سامح 151</v>
          </cell>
          <cell r="F171" t="str">
            <v/>
          </cell>
        </row>
        <row r="172">
          <cell r="B172">
            <v>152</v>
          </cell>
          <cell r="C172">
            <v>451</v>
          </cell>
          <cell r="D172" t="str">
            <v>سامح 152</v>
          </cell>
          <cell r="F172" t="str">
            <v/>
          </cell>
        </row>
        <row r="173">
          <cell r="B173">
            <v>153</v>
          </cell>
          <cell r="C173">
            <v>452</v>
          </cell>
          <cell r="D173" t="str">
            <v>سامح 153</v>
          </cell>
          <cell r="F173" t="str">
            <v/>
          </cell>
        </row>
        <row r="174">
          <cell r="B174">
            <v>154</v>
          </cell>
          <cell r="C174">
            <v>453</v>
          </cell>
          <cell r="D174" t="str">
            <v>سامح 154</v>
          </cell>
          <cell r="F174" t="str">
            <v/>
          </cell>
        </row>
        <row r="175">
          <cell r="B175">
            <v>155</v>
          </cell>
          <cell r="C175">
            <v>454</v>
          </cell>
          <cell r="D175" t="str">
            <v>سامح 155</v>
          </cell>
          <cell r="F175" t="str">
            <v/>
          </cell>
        </row>
        <row r="176">
          <cell r="B176">
            <v>156</v>
          </cell>
          <cell r="C176">
            <v>455</v>
          </cell>
          <cell r="D176" t="str">
            <v>سامح 156</v>
          </cell>
          <cell r="F176" t="str">
            <v/>
          </cell>
        </row>
        <row r="177">
          <cell r="B177">
            <v>157</v>
          </cell>
          <cell r="C177">
            <v>456</v>
          </cell>
          <cell r="D177" t="str">
            <v>سامح 157</v>
          </cell>
          <cell r="F177" t="str">
            <v/>
          </cell>
        </row>
        <row r="178">
          <cell r="B178">
            <v>158</v>
          </cell>
          <cell r="C178">
            <v>457</v>
          </cell>
          <cell r="D178" t="str">
            <v>سامح 158</v>
          </cell>
          <cell r="F178" t="str">
            <v/>
          </cell>
        </row>
        <row r="179">
          <cell r="B179">
            <v>159</v>
          </cell>
          <cell r="C179">
            <v>458</v>
          </cell>
          <cell r="D179" t="str">
            <v>سامح 159</v>
          </cell>
          <cell r="F179" t="str">
            <v/>
          </cell>
        </row>
        <row r="180">
          <cell r="B180">
            <v>160</v>
          </cell>
          <cell r="C180">
            <v>459</v>
          </cell>
          <cell r="D180" t="str">
            <v>سامح 160</v>
          </cell>
          <cell r="F180" t="str">
            <v/>
          </cell>
        </row>
        <row r="181">
          <cell r="B181">
            <v>161</v>
          </cell>
          <cell r="C181">
            <v>460</v>
          </cell>
          <cell r="D181" t="str">
            <v>سامح 161</v>
          </cell>
          <cell r="F181" t="str">
            <v/>
          </cell>
        </row>
        <row r="182">
          <cell r="B182">
            <v>162</v>
          </cell>
          <cell r="C182">
            <v>461</v>
          </cell>
          <cell r="D182" t="str">
            <v>سامح 162</v>
          </cell>
          <cell r="F182" t="str">
            <v/>
          </cell>
        </row>
        <row r="183">
          <cell r="B183">
            <v>163</v>
          </cell>
          <cell r="C183">
            <v>462</v>
          </cell>
          <cell r="D183" t="str">
            <v>سامح 163</v>
          </cell>
          <cell r="F183" t="str">
            <v/>
          </cell>
        </row>
        <row r="184">
          <cell r="B184">
            <v>164</v>
          </cell>
          <cell r="C184">
            <v>463</v>
          </cell>
          <cell r="D184" t="str">
            <v>سامح 164</v>
          </cell>
          <cell r="F184" t="str">
            <v/>
          </cell>
        </row>
        <row r="185">
          <cell r="B185">
            <v>165</v>
          </cell>
          <cell r="C185">
            <v>464</v>
          </cell>
          <cell r="D185" t="str">
            <v>سامح 165</v>
          </cell>
          <cell r="F185" t="str">
            <v/>
          </cell>
        </row>
        <row r="186">
          <cell r="B186">
            <v>166</v>
          </cell>
          <cell r="C186">
            <v>465</v>
          </cell>
          <cell r="D186" t="str">
            <v>سامح 166</v>
          </cell>
          <cell r="F186" t="str">
            <v/>
          </cell>
        </row>
        <row r="187">
          <cell r="B187">
            <v>167</v>
          </cell>
          <cell r="C187">
            <v>466</v>
          </cell>
          <cell r="D187" t="str">
            <v>سامح 167</v>
          </cell>
          <cell r="F187" t="str">
            <v/>
          </cell>
        </row>
        <row r="188">
          <cell r="B188">
            <v>168</v>
          </cell>
          <cell r="C188">
            <v>467</v>
          </cell>
          <cell r="D188" t="str">
            <v>سامح 168</v>
          </cell>
          <cell r="F188" t="str">
            <v/>
          </cell>
        </row>
        <row r="189">
          <cell r="B189">
            <v>169</v>
          </cell>
          <cell r="C189">
            <v>468</v>
          </cell>
          <cell r="D189" t="str">
            <v>سامح 169</v>
          </cell>
          <cell r="F189" t="str">
            <v/>
          </cell>
        </row>
        <row r="190">
          <cell r="B190">
            <v>170</v>
          </cell>
          <cell r="C190">
            <v>469</v>
          </cell>
          <cell r="D190" t="str">
            <v>سامح 170</v>
          </cell>
          <cell r="F190" t="str">
            <v/>
          </cell>
        </row>
        <row r="191">
          <cell r="B191">
            <v>171</v>
          </cell>
          <cell r="C191">
            <v>470</v>
          </cell>
          <cell r="D191" t="str">
            <v>سامح 171</v>
          </cell>
          <cell r="F191" t="str">
            <v/>
          </cell>
        </row>
        <row r="192">
          <cell r="B192">
            <v>172</v>
          </cell>
          <cell r="C192">
            <v>471</v>
          </cell>
          <cell r="D192" t="str">
            <v>سامح 172</v>
          </cell>
          <cell r="F192" t="str">
            <v/>
          </cell>
        </row>
        <row r="193">
          <cell r="B193">
            <v>173</v>
          </cell>
          <cell r="C193">
            <v>472</v>
          </cell>
          <cell r="D193" t="str">
            <v>سامح 173</v>
          </cell>
          <cell r="F193" t="str">
            <v/>
          </cell>
        </row>
        <row r="194">
          <cell r="B194">
            <v>174</v>
          </cell>
          <cell r="C194">
            <v>473</v>
          </cell>
          <cell r="D194" t="str">
            <v>سامح 174</v>
          </cell>
          <cell r="F194" t="str">
            <v/>
          </cell>
        </row>
        <row r="195">
          <cell r="B195">
            <v>175</v>
          </cell>
          <cell r="C195">
            <v>474</v>
          </cell>
          <cell r="D195" t="str">
            <v>سامح 175</v>
          </cell>
          <cell r="F195" t="str">
            <v/>
          </cell>
        </row>
        <row r="196">
          <cell r="B196">
            <v>176</v>
          </cell>
          <cell r="C196">
            <v>475</v>
          </cell>
          <cell r="D196" t="str">
            <v>سامح 176</v>
          </cell>
          <cell r="F196" t="str">
            <v/>
          </cell>
        </row>
        <row r="197">
          <cell r="B197">
            <v>177</v>
          </cell>
          <cell r="C197">
            <v>476</v>
          </cell>
          <cell r="D197" t="str">
            <v>سامح 177</v>
          </cell>
          <cell r="F197" t="str">
            <v/>
          </cell>
        </row>
        <row r="198">
          <cell r="B198">
            <v>178</v>
          </cell>
          <cell r="C198">
            <v>477</v>
          </cell>
          <cell r="D198" t="str">
            <v>سامح 178</v>
          </cell>
          <cell r="F198" t="str">
            <v/>
          </cell>
        </row>
        <row r="199">
          <cell r="B199">
            <v>179</v>
          </cell>
          <cell r="C199">
            <v>478</v>
          </cell>
          <cell r="D199" t="str">
            <v>سامح 179</v>
          </cell>
          <cell r="F199" t="str">
            <v/>
          </cell>
        </row>
        <row r="200">
          <cell r="B200">
            <v>180</v>
          </cell>
          <cell r="C200">
            <v>479</v>
          </cell>
          <cell r="D200" t="str">
            <v>سامح 180</v>
          </cell>
          <cell r="F200" t="str">
            <v/>
          </cell>
        </row>
        <row r="201">
          <cell r="B201">
            <v>181</v>
          </cell>
          <cell r="C201">
            <v>480</v>
          </cell>
          <cell r="D201" t="str">
            <v>سامح 181</v>
          </cell>
          <cell r="F201" t="str">
            <v/>
          </cell>
        </row>
        <row r="202">
          <cell r="B202">
            <v>182</v>
          </cell>
          <cell r="C202">
            <v>481</v>
          </cell>
          <cell r="D202" t="str">
            <v>سامح 182</v>
          </cell>
          <cell r="F202" t="str">
            <v/>
          </cell>
        </row>
        <row r="203">
          <cell r="B203">
            <v>183</v>
          </cell>
          <cell r="C203">
            <v>482</v>
          </cell>
          <cell r="D203" t="str">
            <v>سامح 183</v>
          </cell>
          <cell r="F203" t="str">
            <v/>
          </cell>
        </row>
        <row r="204">
          <cell r="B204">
            <v>184</v>
          </cell>
          <cell r="C204">
            <v>483</v>
          </cell>
          <cell r="D204" t="str">
            <v>سامح 184</v>
          </cell>
          <cell r="F204" t="str">
            <v/>
          </cell>
        </row>
        <row r="205">
          <cell r="B205">
            <v>185</v>
          </cell>
          <cell r="C205">
            <v>484</v>
          </cell>
          <cell r="D205" t="str">
            <v>سامح 185</v>
          </cell>
          <cell r="F205" t="str">
            <v/>
          </cell>
        </row>
        <row r="206">
          <cell r="B206">
            <v>186</v>
          </cell>
          <cell r="C206">
            <v>485</v>
          </cell>
          <cell r="D206" t="str">
            <v>سامح 186</v>
          </cell>
          <cell r="F206" t="str">
            <v/>
          </cell>
        </row>
        <row r="207">
          <cell r="B207">
            <v>187</v>
          </cell>
          <cell r="C207">
            <v>486</v>
          </cell>
          <cell r="D207" t="str">
            <v>سامح 187</v>
          </cell>
          <cell r="F207" t="str">
            <v/>
          </cell>
        </row>
        <row r="208">
          <cell r="B208">
            <v>188</v>
          </cell>
          <cell r="C208">
            <v>487</v>
          </cell>
          <cell r="D208" t="str">
            <v>سامح 188</v>
          </cell>
          <cell r="F208" t="str">
            <v/>
          </cell>
        </row>
        <row r="209">
          <cell r="B209">
            <v>189</v>
          </cell>
          <cell r="C209">
            <v>488</v>
          </cell>
          <cell r="D209" t="str">
            <v>سامح 189</v>
          </cell>
          <cell r="F209" t="str">
            <v/>
          </cell>
        </row>
        <row r="210">
          <cell r="B210">
            <v>190</v>
          </cell>
          <cell r="C210">
            <v>489</v>
          </cell>
          <cell r="D210" t="str">
            <v>سامح 190</v>
          </cell>
          <cell r="F210" t="str">
            <v/>
          </cell>
        </row>
        <row r="211">
          <cell r="B211">
            <v>191</v>
          </cell>
          <cell r="C211">
            <v>490</v>
          </cell>
          <cell r="D211" t="str">
            <v>سامح 191</v>
          </cell>
          <cell r="F211" t="str">
            <v/>
          </cell>
        </row>
        <row r="212">
          <cell r="B212">
            <v>192</v>
          </cell>
          <cell r="C212">
            <v>491</v>
          </cell>
          <cell r="D212" t="str">
            <v>سامح 192</v>
          </cell>
          <cell r="F212" t="str">
            <v/>
          </cell>
        </row>
        <row r="213">
          <cell r="B213">
            <v>193</v>
          </cell>
          <cell r="C213">
            <v>492</v>
          </cell>
          <cell r="D213" t="str">
            <v>سامح 193</v>
          </cell>
          <cell r="F213" t="str">
            <v/>
          </cell>
        </row>
        <row r="214">
          <cell r="B214">
            <v>194</v>
          </cell>
          <cell r="C214">
            <v>493</v>
          </cell>
          <cell r="D214" t="str">
            <v>سامح 194</v>
          </cell>
          <cell r="F214" t="str">
            <v/>
          </cell>
        </row>
        <row r="215">
          <cell r="B215">
            <v>195</v>
          </cell>
          <cell r="C215">
            <v>494</v>
          </cell>
          <cell r="D215" t="str">
            <v>سامح 195</v>
          </cell>
          <cell r="F215" t="str">
            <v/>
          </cell>
        </row>
        <row r="216">
          <cell r="B216">
            <v>196</v>
          </cell>
          <cell r="C216">
            <v>495</v>
          </cell>
          <cell r="D216" t="str">
            <v>سامح 196</v>
          </cell>
          <cell r="F216" t="str">
            <v/>
          </cell>
        </row>
        <row r="217">
          <cell r="B217">
            <v>197</v>
          </cell>
          <cell r="C217">
            <v>496</v>
          </cell>
          <cell r="D217" t="str">
            <v>سامح 197</v>
          </cell>
          <cell r="F217" t="str">
            <v/>
          </cell>
        </row>
        <row r="218">
          <cell r="B218">
            <v>198</v>
          </cell>
          <cell r="C218">
            <v>497</v>
          </cell>
          <cell r="D218" t="str">
            <v>سامح 198</v>
          </cell>
          <cell r="F218" t="str">
            <v/>
          </cell>
        </row>
        <row r="219">
          <cell r="B219">
            <v>199</v>
          </cell>
          <cell r="C219">
            <v>498</v>
          </cell>
          <cell r="D219" t="str">
            <v>سامح 199</v>
          </cell>
          <cell r="F219" t="str">
            <v/>
          </cell>
        </row>
        <row r="220">
          <cell r="B220">
            <v>200</v>
          </cell>
          <cell r="C220">
            <v>499</v>
          </cell>
          <cell r="D220" t="str">
            <v>سامح 200</v>
          </cell>
          <cell r="F220" t="str">
            <v/>
          </cell>
        </row>
        <row r="221">
          <cell r="B221">
            <v>201</v>
          </cell>
          <cell r="C221">
            <v>500</v>
          </cell>
          <cell r="D221" t="str">
            <v>سامح 201</v>
          </cell>
          <cell r="F221" t="str">
            <v/>
          </cell>
        </row>
        <row r="222">
          <cell r="B222">
            <v>202</v>
          </cell>
          <cell r="C222">
            <v>501</v>
          </cell>
          <cell r="D222" t="str">
            <v>سامح 202</v>
          </cell>
          <cell r="F222" t="str">
            <v/>
          </cell>
        </row>
        <row r="223">
          <cell r="B223">
            <v>203</v>
          </cell>
          <cell r="C223">
            <v>502</v>
          </cell>
          <cell r="D223" t="str">
            <v>سامح 203</v>
          </cell>
          <cell r="F223" t="str">
            <v/>
          </cell>
        </row>
        <row r="224">
          <cell r="B224">
            <v>204</v>
          </cell>
          <cell r="C224">
            <v>503</v>
          </cell>
          <cell r="D224" t="str">
            <v>سامح 204</v>
          </cell>
          <cell r="F224" t="str">
            <v/>
          </cell>
        </row>
        <row r="225">
          <cell r="B225">
            <v>205</v>
          </cell>
          <cell r="C225">
            <v>504</v>
          </cell>
          <cell r="D225" t="str">
            <v>سامح 205</v>
          </cell>
          <cell r="F225" t="str">
            <v/>
          </cell>
        </row>
        <row r="226">
          <cell r="B226">
            <v>206</v>
          </cell>
          <cell r="C226">
            <v>505</v>
          </cell>
          <cell r="D226" t="str">
            <v>سامح 206</v>
          </cell>
          <cell r="F226" t="str">
            <v/>
          </cell>
        </row>
        <row r="227">
          <cell r="B227">
            <v>207</v>
          </cell>
          <cell r="C227">
            <v>506</v>
          </cell>
          <cell r="D227" t="str">
            <v>سامح 207</v>
          </cell>
          <cell r="F227" t="str">
            <v/>
          </cell>
        </row>
        <row r="228">
          <cell r="B228">
            <v>208</v>
          </cell>
          <cell r="C228">
            <v>507</v>
          </cell>
          <cell r="D228" t="str">
            <v>سامح 208</v>
          </cell>
          <cell r="F228" t="str">
            <v/>
          </cell>
        </row>
        <row r="229">
          <cell r="B229">
            <v>209</v>
          </cell>
          <cell r="C229">
            <v>508</v>
          </cell>
          <cell r="D229" t="str">
            <v>سامح 209</v>
          </cell>
          <cell r="F229" t="str">
            <v/>
          </cell>
        </row>
        <row r="230">
          <cell r="B230">
            <v>210</v>
          </cell>
          <cell r="C230">
            <v>509</v>
          </cell>
          <cell r="D230" t="str">
            <v>سامح 210</v>
          </cell>
          <cell r="F230" t="str">
            <v/>
          </cell>
        </row>
        <row r="231">
          <cell r="B231">
            <v>211</v>
          </cell>
          <cell r="C231">
            <v>510</v>
          </cell>
          <cell r="D231" t="str">
            <v>سامح 211</v>
          </cell>
          <cell r="F231" t="str">
            <v/>
          </cell>
        </row>
        <row r="232">
          <cell r="B232">
            <v>212</v>
          </cell>
          <cell r="C232">
            <v>511</v>
          </cell>
          <cell r="D232" t="str">
            <v>سامح 212</v>
          </cell>
          <cell r="F232" t="str">
            <v/>
          </cell>
        </row>
        <row r="233">
          <cell r="B233">
            <v>213</v>
          </cell>
          <cell r="C233">
            <v>512</v>
          </cell>
          <cell r="D233" t="str">
            <v>سامح 213</v>
          </cell>
          <cell r="F233" t="str">
            <v/>
          </cell>
        </row>
        <row r="234">
          <cell r="B234">
            <v>214</v>
          </cell>
          <cell r="C234">
            <v>513</v>
          </cell>
          <cell r="D234" t="str">
            <v>سامح 214</v>
          </cell>
          <cell r="F234" t="str">
            <v/>
          </cell>
        </row>
        <row r="235">
          <cell r="B235">
            <v>215</v>
          </cell>
          <cell r="C235">
            <v>514</v>
          </cell>
          <cell r="D235" t="str">
            <v>سامح 215</v>
          </cell>
          <cell r="F235" t="str">
            <v/>
          </cell>
        </row>
        <row r="236">
          <cell r="B236">
            <v>216</v>
          </cell>
          <cell r="C236">
            <v>515</v>
          </cell>
          <cell r="D236" t="str">
            <v>سامح 216</v>
          </cell>
          <cell r="F236" t="str">
            <v/>
          </cell>
        </row>
        <row r="237">
          <cell r="B237">
            <v>217</v>
          </cell>
          <cell r="C237">
            <v>516</v>
          </cell>
          <cell r="D237" t="str">
            <v>سامح 217</v>
          </cell>
          <cell r="F237" t="str">
            <v/>
          </cell>
        </row>
        <row r="238">
          <cell r="B238">
            <v>218</v>
          </cell>
          <cell r="C238">
            <v>517</v>
          </cell>
          <cell r="D238" t="str">
            <v>سامح 218</v>
          </cell>
          <cell r="F238" t="str">
            <v/>
          </cell>
        </row>
        <row r="239">
          <cell r="B239">
            <v>219</v>
          </cell>
          <cell r="C239">
            <v>518</v>
          </cell>
          <cell r="D239" t="str">
            <v>سامح 219</v>
          </cell>
          <cell r="F239" t="str">
            <v/>
          </cell>
        </row>
        <row r="240">
          <cell r="B240">
            <v>220</v>
          </cell>
          <cell r="C240">
            <v>519</v>
          </cell>
          <cell r="D240" t="str">
            <v>سامح 220</v>
          </cell>
          <cell r="F240" t="str">
            <v/>
          </cell>
        </row>
        <row r="241">
          <cell r="B241">
            <v>221</v>
          </cell>
          <cell r="C241">
            <v>520</v>
          </cell>
          <cell r="D241" t="str">
            <v>سامح 221</v>
          </cell>
          <cell r="F241" t="str">
            <v/>
          </cell>
        </row>
        <row r="242">
          <cell r="B242">
            <v>222</v>
          </cell>
          <cell r="C242">
            <v>521</v>
          </cell>
          <cell r="D242" t="str">
            <v>سامح 222</v>
          </cell>
          <cell r="F242" t="str">
            <v/>
          </cell>
        </row>
        <row r="243">
          <cell r="B243">
            <v>223</v>
          </cell>
          <cell r="C243">
            <v>522</v>
          </cell>
          <cell r="D243" t="str">
            <v>سامح 223</v>
          </cell>
          <cell r="F243" t="str">
            <v/>
          </cell>
        </row>
        <row r="244">
          <cell r="B244">
            <v>224</v>
          </cell>
          <cell r="C244">
            <v>523</v>
          </cell>
          <cell r="D244" t="str">
            <v>سامح 224</v>
          </cell>
          <cell r="F244" t="str">
            <v/>
          </cell>
        </row>
        <row r="245">
          <cell r="B245">
            <v>225</v>
          </cell>
          <cell r="C245">
            <v>524</v>
          </cell>
          <cell r="D245" t="str">
            <v>سامح 225</v>
          </cell>
          <cell r="F245" t="str">
            <v/>
          </cell>
        </row>
        <row r="246">
          <cell r="B246">
            <v>226</v>
          </cell>
          <cell r="C246">
            <v>525</v>
          </cell>
          <cell r="D246" t="str">
            <v>سامح 226</v>
          </cell>
          <cell r="F246" t="str">
            <v/>
          </cell>
        </row>
        <row r="247">
          <cell r="B247">
            <v>227</v>
          </cell>
          <cell r="C247">
            <v>526</v>
          </cell>
          <cell r="D247" t="str">
            <v>سامح 227</v>
          </cell>
          <cell r="F247" t="str">
            <v/>
          </cell>
        </row>
        <row r="248">
          <cell r="B248">
            <v>228</v>
          </cell>
          <cell r="C248">
            <v>527</v>
          </cell>
          <cell r="D248" t="str">
            <v>سامح 228</v>
          </cell>
          <cell r="F248" t="str">
            <v/>
          </cell>
        </row>
        <row r="249">
          <cell r="B249">
            <v>229</v>
          </cell>
          <cell r="C249">
            <v>528</v>
          </cell>
          <cell r="D249" t="str">
            <v>سامح 229</v>
          </cell>
          <cell r="F249" t="str">
            <v/>
          </cell>
        </row>
        <row r="250">
          <cell r="B250">
            <v>230</v>
          </cell>
          <cell r="C250">
            <v>529</v>
          </cell>
          <cell r="D250" t="str">
            <v>سامح 230</v>
          </cell>
          <cell r="F250" t="str">
            <v/>
          </cell>
        </row>
        <row r="251">
          <cell r="B251">
            <v>231</v>
          </cell>
          <cell r="C251">
            <v>530</v>
          </cell>
          <cell r="D251" t="str">
            <v>سامح 231</v>
          </cell>
          <cell r="F251" t="str">
            <v/>
          </cell>
        </row>
        <row r="252">
          <cell r="B252">
            <v>232</v>
          </cell>
          <cell r="C252">
            <v>531</v>
          </cell>
          <cell r="D252" t="str">
            <v>سامح 232</v>
          </cell>
          <cell r="F252" t="str">
            <v/>
          </cell>
        </row>
        <row r="253">
          <cell r="B253">
            <v>233</v>
          </cell>
          <cell r="C253">
            <v>532</v>
          </cell>
          <cell r="D253" t="str">
            <v>سامح 233</v>
          </cell>
          <cell r="F253" t="str">
            <v/>
          </cell>
        </row>
        <row r="254">
          <cell r="B254">
            <v>234</v>
          </cell>
          <cell r="C254">
            <v>533</v>
          </cell>
          <cell r="D254" t="str">
            <v>سامح 234</v>
          </cell>
          <cell r="F254" t="str">
            <v/>
          </cell>
        </row>
        <row r="255">
          <cell r="B255">
            <v>235</v>
          </cell>
          <cell r="C255">
            <v>534</v>
          </cell>
          <cell r="D255" t="str">
            <v>سامح 235</v>
          </cell>
          <cell r="F255" t="str">
            <v/>
          </cell>
        </row>
        <row r="256">
          <cell r="B256">
            <v>236</v>
          </cell>
          <cell r="C256">
            <v>535</v>
          </cell>
          <cell r="D256" t="str">
            <v>سامح 236</v>
          </cell>
          <cell r="F256" t="str">
            <v/>
          </cell>
        </row>
        <row r="257">
          <cell r="B257">
            <v>237</v>
          </cell>
          <cell r="C257">
            <v>536</v>
          </cell>
          <cell r="D257" t="str">
            <v>سامح 237</v>
          </cell>
          <cell r="F257" t="str">
            <v/>
          </cell>
        </row>
        <row r="258">
          <cell r="B258">
            <v>238</v>
          </cell>
          <cell r="C258">
            <v>537</v>
          </cell>
          <cell r="D258" t="str">
            <v>سامح 238</v>
          </cell>
          <cell r="F258" t="str">
            <v/>
          </cell>
        </row>
        <row r="259">
          <cell r="B259">
            <v>239</v>
          </cell>
          <cell r="C259">
            <v>538</v>
          </cell>
          <cell r="D259" t="str">
            <v>سامح 239</v>
          </cell>
          <cell r="F259" t="str">
            <v/>
          </cell>
        </row>
        <row r="260">
          <cell r="B260">
            <v>240</v>
          </cell>
          <cell r="C260">
            <v>539</v>
          </cell>
          <cell r="D260" t="str">
            <v>سامح 240</v>
          </cell>
          <cell r="F260" t="str">
            <v/>
          </cell>
        </row>
        <row r="261">
          <cell r="B261">
            <v>241</v>
          </cell>
          <cell r="C261">
            <v>540</v>
          </cell>
          <cell r="D261" t="str">
            <v>سامح 241</v>
          </cell>
          <cell r="F261" t="str">
            <v/>
          </cell>
        </row>
        <row r="262">
          <cell r="B262">
            <v>242</v>
          </cell>
          <cell r="C262">
            <v>541</v>
          </cell>
          <cell r="D262" t="str">
            <v>سامح 242</v>
          </cell>
          <cell r="F262" t="str">
            <v/>
          </cell>
        </row>
        <row r="263">
          <cell r="B263">
            <v>243</v>
          </cell>
          <cell r="C263">
            <v>542</v>
          </cell>
          <cell r="D263" t="str">
            <v>سامح 243</v>
          </cell>
          <cell r="F263" t="str">
            <v/>
          </cell>
        </row>
        <row r="264">
          <cell r="B264">
            <v>244</v>
          </cell>
          <cell r="C264">
            <v>543</v>
          </cell>
          <cell r="D264" t="str">
            <v>سامح 244</v>
          </cell>
          <cell r="F264" t="str">
            <v/>
          </cell>
        </row>
        <row r="265">
          <cell r="B265">
            <v>245</v>
          </cell>
          <cell r="C265">
            <v>544</v>
          </cell>
          <cell r="D265" t="str">
            <v>سامح 245</v>
          </cell>
          <cell r="F265" t="str">
            <v/>
          </cell>
        </row>
        <row r="266">
          <cell r="B266">
            <v>246</v>
          </cell>
          <cell r="C266">
            <v>545</v>
          </cell>
          <cell r="D266" t="str">
            <v>سامح 246</v>
          </cell>
          <cell r="F266" t="str">
            <v/>
          </cell>
        </row>
        <row r="267">
          <cell r="B267">
            <v>247</v>
          </cell>
          <cell r="C267">
            <v>546</v>
          </cell>
          <cell r="D267" t="str">
            <v>سامح 247</v>
          </cell>
          <cell r="F267" t="str">
            <v/>
          </cell>
        </row>
        <row r="268">
          <cell r="B268">
            <v>248</v>
          </cell>
          <cell r="C268">
            <v>547</v>
          </cell>
          <cell r="D268" t="str">
            <v>سامح 248</v>
          </cell>
          <cell r="F268" t="str">
            <v/>
          </cell>
        </row>
        <row r="269">
          <cell r="B269">
            <v>249</v>
          </cell>
          <cell r="C269">
            <v>548</v>
          </cell>
          <cell r="D269" t="str">
            <v>سامح 249</v>
          </cell>
          <cell r="F269" t="str">
            <v/>
          </cell>
        </row>
        <row r="270">
          <cell r="B270">
            <v>250</v>
          </cell>
          <cell r="C270">
            <v>549</v>
          </cell>
          <cell r="D270" t="str">
            <v>سامح 250</v>
          </cell>
          <cell r="F270" t="str">
            <v/>
          </cell>
        </row>
        <row r="271">
          <cell r="B271">
            <v>251</v>
          </cell>
          <cell r="C271">
            <v>550</v>
          </cell>
          <cell r="D271" t="str">
            <v>سامح 251</v>
          </cell>
          <cell r="F271" t="str">
            <v/>
          </cell>
        </row>
        <row r="272">
          <cell r="B272">
            <v>252</v>
          </cell>
          <cell r="C272">
            <v>551</v>
          </cell>
          <cell r="D272" t="str">
            <v>سامح 252</v>
          </cell>
          <cell r="F272" t="str">
            <v/>
          </cell>
        </row>
        <row r="273">
          <cell r="B273">
            <v>253</v>
          </cell>
          <cell r="C273">
            <v>552</v>
          </cell>
          <cell r="D273" t="str">
            <v>سامح 253</v>
          </cell>
          <cell r="F273" t="str">
            <v/>
          </cell>
        </row>
        <row r="274">
          <cell r="B274">
            <v>254</v>
          </cell>
          <cell r="C274">
            <v>553</v>
          </cell>
          <cell r="D274" t="str">
            <v>سامح 254</v>
          </cell>
          <cell r="F274" t="str">
            <v/>
          </cell>
        </row>
        <row r="275">
          <cell r="B275">
            <v>255</v>
          </cell>
          <cell r="C275">
            <v>554</v>
          </cell>
          <cell r="D275" t="str">
            <v>سامح 255</v>
          </cell>
          <cell r="F275" t="str">
            <v/>
          </cell>
        </row>
        <row r="276">
          <cell r="B276">
            <v>256</v>
          </cell>
          <cell r="C276">
            <v>555</v>
          </cell>
          <cell r="D276" t="str">
            <v>سامح 256</v>
          </cell>
          <cell r="F276" t="str">
            <v/>
          </cell>
        </row>
        <row r="277">
          <cell r="B277">
            <v>257</v>
          </cell>
          <cell r="C277">
            <v>556</v>
          </cell>
          <cell r="D277" t="str">
            <v>سامح 257</v>
          </cell>
          <cell r="F277" t="str">
            <v/>
          </cell>
        </row>
        <row r="278">
          <cell r="B278">
            <v>258</v>
          </cell>
          <cell r="C278">
            <v>557</v>
          </cell>
          <cell r="D278" t="str">
            <v>سامح 258</v>
          </cell>
          <cell r="F278" t="str">
            <v/>
          </cell>
        </row>
        <row r="279">
          <cell r="B279">
            <v>259</v>
          </cell>
          <cell r="C279">
            <v>558</v>
          </cell>
          <cell r="D279" t="str">
            <v>سامح 259</v>
          </cell>
          <cell r="F279" t="str">
            <v/>
          </cell>
        </row>
        <row r="280">
          <cell r="B280">
            <v>260</v>
          </cell>
          <cell r="C280">
            <v>559</v>
          </cell>
          <cell r="D280" t="str">
            <v>سامح 260</v>
          </cell>
          <cell r="F280" t="str">
            <v/>
          </cell>
        </row>
        <row r="281">
          <cell r="B281">
            <v>261</v>
          </cell>
          <cell r="C281">
            <v>560</v>
          </cell>
          <cell r="D281" t="str">
            <v>سامح 261</v>
          </cell>
          <cell r="F281" t="str">
            <v/>
          </cell>
        </row>
        <row r="282">
          <cell r="B282">
            <v>262</v>
          </cell>
          <cell r="C282">
            <v>561</v>
          </cell>
          <cell r="D282" t="str">
            <v>سامح 262</v>
          </cell>
          <cell r="F282" t="str">
            <v/>
          </cell>
        </row>
        <row r="283">
          <cell r="B283">
            <v>263</v>
          </cell>
          <cell r="C283">
            <v>562</v>
          </cell>
          <cell r="D283" t="str">
            <v>سامح 263</v>
          </cell>
          <cell r="F283" t="str">
            <v/>
          </cell>
        </row>
        <row r="284">
          <cell r="B284">
            <v>264</v>
          </cell>
          <cell r="C284">
            <v>563</v>
          </cell>
          <cell r="D284" t="str">
            <v>سامح 264</v>
          </cell>
          <cell r="F284" t="str">
            <v/>
          </cell>
        </row>
        <row r="285">
          <cell r="B285">
            <v>265</v>
          </cell>
          <cell r="C285">
            <v>564</v>
          </cell>
          <cell r="D285" t="str">
            <v>سامح 265</v>
          </cell>
          <cell r="F285" t="str">
            <v/>
          </cell>
        </row>
        <row r="286">
          <cell r="B286">
            <v>266</v>
          </cell>
          <cell r="C286">
            <v>565</v>
          </cell>
          <cell r="D286" t="str">
            <v>سامح 266</v>
          </cell>
          <cell r="F286" t="str">
            <v/>
          </cell>
        </row>
        <row r="287">
          <cell r="B287">
            <v>267</v>
          </cell>
          <cell r="C287">
            <v>566</v>
          </cell>
          <cell r="D287" t="str">
            <v>سامح 267</v>
          </cell>
          <cell r="F287" t="str">
            <v/>
          </cell>
        </row>
        <row r="288">
          <cell r="B288">
            <v>268</v>
          </cell>
          <cell r="C288">
            <v>567</v>
          </cell>
          <cell r="D288" t="str">
            <v>سامح 268</v>
          </cell>
          <cell r="F288" t="str">
            <v/>
          </cell>
        </row>
        <row r="289">
          <cell r="B289">
            <v>269</v>
          </cell>
          <cell r="C289">
            <v>568</v>
          </cell>
          <cell r="D289" t="str">
            <v>سامح 269</v>
          </cell>
          <cell r="F289" t="str">
            <v/>
          </cell>
        </row>
        <row r="290">
          <cell r="B290">
            <v>270</v>
          </cell>
          <cell r="C290">
            <v>569</v>
          </cell>
          <cell r="D290" t="str">
            <v>سامح 270</v>
          </cell>
          <cell r="F290" t="str">
            <v/>
          </cell>
        </row>
        <row r="291">
          <cell r="B291">
            <v>271</v>
          </cell>
          <cell r="C291">
            <v>570</v>
          </cell>
          <cell r="D291" t="str">
            <v>سامح 271</v>
          </cell>
          <cell r="F291" t="str">
            <v/>
          </cell>
        </row>
        <row r="292">
          <cell r="B292">
            <v>272</v>
          </cell>
          <cell r="C292">
            <v>571</v>
          </cell>
          <cell r="D292" t="str">
            <v>سامح 272</v>
          </cell>
          <cell r="F292" t="str">
            <v/>
          </cell>
        </row>
        <row r="293">
          <cell r="B293">
            <v>273</v>
          </cell>
          <cell r="C293">
            <v>572</v>
          </cell>
          <cell r="D293" t="str">
            <v>سامح 273</v>
          </cell>
          <cell r="F293" t="str">
            <v/>
          </cell>
        </row>
        <row r="294">
          <cell r="B294">
            <v>274</v>
          </cell>
          <cell r="C294">
            <v>573</v>
          </cell>
          <cell r="D294" t="str">
            <v>سامح 274</v>
          </cell>
          <cell r="F294" t="str">
            <v/>
          </cell>
        </row>
        <row r="295">
          <cell r="B295">
            <v>275</v>
          </cell>
          <cell r="C295">
            <v>574</v>
          </cell>
          <cell r="D295" t="str">
            <v>سامح 275</v>
          </cell>
          <cell r="F295" t="str">
            <v/>
          </cell>
        </row>
        <row r="296">
          <cell r="B296">
            <v>276</v>
          </cell>
          <cell r="C296">
            <v>575</v>
          </cell>
          <cell r="D296" t="str">
            <v>سامح 276</v>
          </cell>
          <cell r="F296" t="str">
            <v/>
          </cell>
        </row>
        <row r="297">
          <cell r="B297">
            <v>277</v>
          </cell>
          <cell r="C297">
            <v>576</v>
          </cell>
          <cell r="D297" t="str">
            <v>سامح 277</v>
          </cell>
          <cell r="F297" t="str">
            <v/>
          </cell>
        </row>
        <row r="298">
          <cell r="B298">
            <v>278</v>
          </cell>
          <cell r="C298">
            <v>577</v>
          </cell>
          <cell r="D298" t="str">
            <v>سامح 278</v>
          </cell>
          <cell r="F298" t="str">
            <v/>
          </cell>
        </row>
        <row r="299">
          <cell r="B299">
            <v>279</v>
          </cell>
          <cell r="C299">
            <v>578</v>
          </cell>
          <cell r="D299" t="str">
            <v>سامح 279</v>
          </cell>
          <cell r="F299" t="str">
            <v/>
          </cell>
        </row>
        <row r="300">
          <cell r="B300">
            <v>280</v>
          </cell>
          <cell r="C300">
            <v>579</v>
          </cell>
          <cell r="D300" t="str">
            <v>سامح 280</v>
          </cell>
          <cell r="F300" t="str">
            <v/>
          </cell>
        </row>
        <row r="301">
          <cell r="B301">
            <v>281</v>
          </cell>
          <cell r="C301">
            <v>580</v>
          </cell>
          <cell r="D301" t="str">
            <v>سامح 281</v>
          </cell>
          <cell r="F301" t="str">
            <v/>
          </cell>
        </row>
        <row r="302">
          <cell r="B302">
            <v>282</v>
          </cell>
          <cell r="F302" t="str">
            <v/>
          </cell>
        </row>
        <row r="303">
          <cell r="B303">
            <v>283</v>
          </cell>
          <cell r="F303" t="str">
            <v/>
          </cell>
        </row>
        <row r="304">
          <cell r="B304">
            <v>284</v>
          </cell>
          <cell r="F304" t="str">
            <v/>
          </cell>
        </row>
        <row r="305">
          <cell r="B305">
            <v>285</v>
          </cell>
          <cell r="F305" t="str">
            <v/>
          </cell>
        </row>
        <row r="306">
          <cell r="B306">
            <v>286</v>
          </cell>
          <cell r="F306" t="str">
            <v/>
          </cell>
        </row>
        <row r="307">
          <cell r="B307">
            <v>287</v>
          </cell>
          <cell r="F307" t="str">
            <v/>
          </cell>
        </row>
        <row r="308">
          <cell r="B308">
            <v>288</v>
          </cell>
          <cell r="F308" t="str">
            <v/>
          </cell>
        </row>
        <row r="309">
          <cell r="B309">
            <v>289</v>
          </cell>
          <cell r="F309" t="str">
            <v/>
          </cell>
        </row>
        <row r="310">
          <cell r="B310">
            <v>290</v>
          </cell>
          <cell r="F310" t="str">
            <v/>
          </cell>
        </row>
        <row r="311">
          <cell r="B311">
            <v>291</v>
          </cell>
          <cell r="F311" t="str">
            <v/>
          </cell>
        </row>
        <row r="312">
          <cell r="B312">
            <v>292</v>
          </cell>
          <cell r="F312" t="str">
            <v/>
          </cell>
        </row>
        <row r="313">
          <cell r="B313">
            <v>293</v>
          </cell>
          <cell r="F313" t="str">
            <v/>
          </cell>
        </row>
        <row r="314">
          <cell r="B314">
            <v>294</v>
          </cell>
          <cell r="F314" t="str">
            <v/>
          </cell>
        </row>
        <row r="315">
          <cell r="B315">
            <v>295</v>
          </cell>
          <cell r="F315" t="str">
            <v/>
          </cell>
        </row>
        <row r="316">
          <cell r="B316">
            <v>296</v>
          </cell>
          <cell r="F316" t="str">
            <v/>
          </cell>
        </row>
        <row r="317">
          <cell r="B317">
            <v>297</v>
          </cell>
          <cell r="F317" t="str">
            <v/>
          </cell>
        </row>
        <row r="318">
          <cell r="B318">
            <v>298</v>
          </cell>
          <cell r="F318" t="str">
            <v/>
          </cell>
        </row>
        <row r="319">
          <cell r="B319">
            <v>299</v>
          </cell>
          <cell r="F319" t="str">
            <v/>
          </cell>
        </row>
        <row r="320">
          <cell r="B320">
            <v>300</v>
          </cell>
          <cell r="F320" t="str">
            <v/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رصد درجات الترم الاول"/>
      <sheetName val="تقديرات الترم الاول"/>
      <sheetName val="رصد درجات الترم الثاني"/>
      <sheetName val="تقديرات الترم الثاني"/>
      <sheetName val="ورقة5"/>
      <sheetName val="ورقة1"/>
    </sheetNames>
    <sheetDataSet>
      <sheetData sheetId="0"/>
      <sheetData sheetId="1"/>
      <sheetData sheetId="2"/>
      <sheetData sheetId="3"/>
      <sheetData sheetId="4"/>
      <sheetData sheetId="5">
        <row r="5">
          <cell r="B5">
            <v>101</v>
          </cell>
        </row>
        <row r="6">
          <cell r="B6">
            <v>102</v>
          </cell>
        </row>
        <row r="7">
          <cell r="B7">
            <v>103</v>
          </cell>
        </row>
        <row r="8">
          <cell r="B8">
            <v>104</v>
          </cell>
        </row>
        <row r="9">
          <cell r="B9">
            <v>105</v>
          </cell>
        </row>
        <row r="10">
          <cell r="B10">
            <v>106</v>
          </cell>
        </row>
        <row r="11">
          <cell r="B11">
            <v>107</v>
          </cell>
        </row>
        <row r="12">
          <cell r="B12">
            <v>108</v>
          </cell>
        </row>
        <row r="13">
          <cell r="B13">
            <v>109</v>
          </cell>
        </row>
        <row r="14">
          <cell r="B14">
            <v>110</v>
          </cell>
        </row>
        <row r="15">
          <cell r="B15">
            <v>111</v>
          </cell>
        </row>
        <row r="16">
          <cell r="B16">
            <v>112</v>
          </cell>
        </row>
        <row r="17">
          <cell r="B17">
            <v>113</v>
          </cell>
        </row>
        <row r="18">
          <cell r="B18">
            <v>114</v>
          </cell>
        </row>
        <row r="19">
          <cell r="B19">
            <v>115</v>
          </cell>
        </row>
        <row r="20">
          <cell r="B20">
            <v>116</v>
          </cell>
        </row>
        <row r="21">
          <cell r="B21">
            <v>117</v>
          </cell>
        </row>
        <row r="22">
          <cell r="B22">
            <v>118</v>
          </cell>
        </row>
        <row r="23">
          <cell r="B23">
            <v>119</v>
          </cell>
        </row>
        <row r="24">
          <cell r="B24">
            <v>120</v>
          </cell>
        </row>
        <row r="25">
          <cell r="B25">
            <v>121</v>
          </cell>
        </row>
        <row r="26">
          <cell r="B26">
            <v>122</v>
          </cell>
        </row>
        <row r="27">
          <cell r="B27">
            <v>123</v>
          </cell>
        </row>
        <row r="28">
          <cell r="B28">
            <v>124</v>
          </cell>
        </row>
        <row r="29">
          <cell r="B29">
            <v>125</v>
          </cell>
        </row>
        <row r="30">
          <cell r="B30">
            <v>126</v>
          </cell>
        </row>
        <row r="31">
          <cell r="B31">
            <v>127</v>
          </cell>
        </row>
        <row r="32">
          <cell r="B32">
            <v>128</v>
          </cell>
        </row>
        <row r="33">
          <cell r="B33">
            <v>129</v>
          </cell>
        </row>
        <row r="34">
          <cell r="B34">
            <v>130</v>
          </cell>
        </row>
        <row r="35">
          <cell r="B35">
            <v>131</v>
          </cell>
        </row>
        <row r="36">
          <cell r="B36">
            <v>132</v>
          </cell>
        </row>
        <row r="37">
          <cell r="B37">
            <v>133</v>
          </cell>
        </row>
        <row r="38">
          <cell r="B38">
            <v>134</v>
          </cell>
        </row>
        <row r="39">
          <cell r="B39">
            <v>135</v>
          </cell>
        </row>
        <row r="40">
          <cell r="B40">
            <v>136</v>
          </cell>
        </row>
        <row r="41">
          <cell r="B41">
            <v>137</v>
          </cell>
        </row>
        <row r="42">
          <cell r="B42">
            <v>138</v>
          </cell>
        </row>
        <row r="43">
          <cell r="B43">
            <v>139</v>
          </cell>
        </row>
        <row r="44">
          <cell r="B44">
            <v>140</v>
          </cell>
        </row>
        <row r="45">
          <cell r="B45">
            <v>141</v>
          </cell>
        </row>
        <row r="46">
          <cell r="B46">
            <v>142</v>
          </cell>
        </row>
        <row r="47">
          <cell r="B47">
            <v>143</v>
          </cell>
        </row>
        <row r="48">
          <cell r="B48">
            <v>144</v>
          </cell>
        </row>
        <row r="49">
          <cell r="B49">
            <v>145</v>
          </cell>
        </row>
        <row r="50">
          <cell r="B50">
            <v>146</v>
          </cell>
        </row>
        <row r="51">
          <cell r="B51">
            <v>147</v>
          </cell>
        </row>
        <row r="52">
          <cell r="B52">
            <v>148</v>
          </cell>
        </row>
        <row r="53">
          <cell r="B53">
            <v>149</v>
          </cell>
        </row>
        <row r="54">
          <cell r="B54">
            <v>150</v>
          </cell>
        </row>
        <row r="55">
          <cell r="B55">
            <v>151</v>
          </cell>
        </row>
        <row r="56">
          <cell r="B56">
            <v>152</v>
          </cell>
        </row>
        <row r="57">
          <cell r="B57">
            <v>153</v>
          </cell>
        </row>
        <row r="58">
          <cell r="B58">
            <v>154</v>
          </cell>
        </row>
        <row r="59">
          <cell r="B59">
            <v>155</v>
          </cell>
        </row>
        <row r="60">
          <cell r="B60">
            <v>156</v>
          </cell>
        </row>
        <row r="61">
          <cell r="B61">
            <v>157</v>
          </cell>
        </row>
        <row r="62">
          <cell r="B62">
            <v>158</v>
          </cell>
        </row>
        <row r="63">
          <cell r="B63">
            <v>159</v>
          </cell>
        </row>
        <row r="64">
          <cell r="B64">
            <v>160</v>
          </cell>
        </row>
        <row r="65">
          <cell r="B65">
            <v>161</v>
          </cell>
        </row>
        <row r="66">
          <cell r="B66">
            <v>162</v>
          </cell>
        </row>
        <row r="67">
          <cell r="B67">
            <v>163</v>
          </cell>
        </row>
        <row r="68">
          <cell r="B68">
            <v>164</v>
          </cell>
        </row>
        <row r="69">
          <cell r="B69">
            <v>165</v>
          </cell>
        </row>
        <row r="70">
          <cell r="B70">
            <v>166</v>
          </cell>
        </row>
        <row r="71">
          <cell r="B71">
            <v>167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حصاء"/>
      <sheetName val="الرئيسية"/>
      <sheetName val="البيانات الأساسية"/>
      <sheetName val="كشوف النداء (2)"/>
      <sheetName val="ورقة1"/>
      <sheetName val="كشوف النداء"/>
      <sheetName val="بيانات التلاميذ"/>
      <sheetName val="شهادات آخر العام"/>
      <sheetName val="رصد درجات الترم الثاني"/>
      <sheetName val="رصد درجات الترم الأول"/>
      <sheetName val="شيت أخر العام "/>
    </sheetNames>
    <sheetDataSet>
      <sheetData sheetId="0"/>
      <sheetData sheetId="1"/>
      <sheetData sheetId="2"/>
      <sheetData sheetId="3"/>
      <sheetData sheetId="4">
        <row r="7">
          <cell r="G7" t="str">
            <v>مــن</v>
          </cell>
        </row>
      </sheetData>
      <sheetData sheetId="5"/>
      <sheetData sheetId="6">
        <row r="20">
          <cell r="A20">
            <v>1</v>
          </cell>
          <cell r="B20" t="str">
            <v>500</v>
          </cell>
          <cell r="C20" t="str">
            <v>hhhhhhh</v>
          </cell>
          <cell r="D20" t="str">
            <v>3</v>
          </cell>
          <cell r="E20" t="str">
            <v>ذكر</v>
          </cell>
          <cell r="F20" t="str">
            <v>مسلمة</v>
          </cell>
          <cell r="G20" t="str">
            <v>باق</v>
          </cell>
          <cell r="H20">
            <v>24611142600137</v>
          </cell>
          <cell r="I20">
            <v>17120</v>
          </cell>
          <cell r="J20">
            <v>14</v>
          </cell>
          <cell r="K20">
            <v>11</v>
          </cell>
          <cell r="L20">
            <v>1946</v>
          </cell>
          <cell r="P20" t="str">
            <v>مسلمة</v>
          </cell>
          <cell r="Q20">
            <v>1</v>
          </cell>
        </row>
        <row r="21">
          <cell r="A21">
            <v>2</v>
          </cell>
          <cell r="B21">
            <v>501</v>
          </cell>
          <cell r="C21" t="str">
            <v>اسم التلميذ</v>
          </cell>
          <cell r="D21" t="str">
            <v/>
          </cell>
          <cell r="E21" t="str">
            <v/>
          </cell>
          <cell r="F21" t="str">
            <v>مسيحية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P21" t="str">
            <v>مسيحية</v>
          </cell>
          <cell r="Q21">
            <v>2</v>
          </cell>
        </row>
        <row r="22">
          <cell r="A22">
            <v>3</v>
          </cell>
          <cell r="B22">
            <v>502</v>
          </cell>
          <cell r="C22" t="str">
            <v>اسم التلميذ</v>
          </cell>
          <cell r="E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Q22">
            <v>3</v>
          </cell>
        </row>
        <row r="23">
          <cell r="A23">
            <v>4</v>
          </cell>
          <cell r="B23">
            <v>503</v>
          </cell>
          <cell r="C23" t="str">
            <v>اسم التلميذ</v>
          </cell>
          <cell r="E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Q23">
            <v>4</v>
          </cell>
        </row>
        <row r="24">
          <cell r="A24">
            <v>5</v>
          </cell>
          <cell r="B24">
            <v>504</v>
          </cell>
          <cell r="C24" t="str">
            <v>اسم التلميذ</v>
          </cell>
          <cell r="E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Q24">
            <v>5</v>
          </cell>
        </row>
        <row r="25">
          <cell r="A25">
            <v>6</v>
          </cell>
          <cell r="B25">
            <v>505</v>
          </cell>
          <cell r="C25" t="str">
            <v>اسم التلميذ</v>
          </cell>
          <cell r="E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Q25">
            <v>6</v>
          </cell>
        </row>
        <row r="26">
          <cell r="A26">
            <v>7</v>
          </cell>
          <cell r="B26">
            <v>506</v>
          </cell>
          <cell r="C26" t="str">
            <v>اسم التلميذ</v>
          </cell>
          <cell r="E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Q26">
            <v>7</v>
          </cell>
        </row>
        <row r="27">
          <cell r="A27">
            <v>8</v>
          </cell>
          <cell r="B27">
            <v>507</v>
          </cell>
          <cell r="C27" t="str">
            <v>اسم التلميذ</v>
          </cell>
          <cell r="E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Q27">
            <v>8</v>
          </cell>
        </row>
        <row r="28">
          <cell r="A28">
            <v>9</v>
          </cell>
          <cell r="B28">
            <v>508</v>
          </cell>
          <cell r="C28" t="str">
            <v>اسم التلميذ</v>
          </cell>
          <cell r="E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Q28">
            <v>9</v>
          </cell>
        </row>
        <row r="29">
          <cell r="A29">
            <v>10</v>
          </cell>
          <cell r="B29">
            <v>509</v>
          </cell>
          <cell r="C29" t="str">
            <v>اسم التلميذ</v>
          </cell>
          <cell r="E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Q29">
            <v>10</v>
          </cell>
        </row>
        <row r="30">
          <cell r="A30">
            <v>11</v>
          </cell>
          <cell r="B30">
            <v>510</v>
          </cell>
          <cell r="C30" t="str">
            <v>اسم التلميذ</v>
          </cell>
          <cell r="E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Q30">
            <v>11</v>
          </cell>
        </row>
        <row r="31">
          <cell r="A31">
            <v>12</v>
          </cell>
          <cell r="B31">
            <v>511</v>
          </cell>
          <cell r="C31" t="str">
            <v>اسم التلميذ</v>
          </cell>
          <cell r="E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Q31">
            <v>12</v>
          </cell>
        </row>
        <row r="32">
          <cell r="A32">
            <v>13</v>
          </cell>
          <cell r="B32">
            <v>512</v>
          </cell>
          <cell r="C32" t="str">
            <v>اسم التلميذ</v>
          </cell>
          <cell r="E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Q32">
            <v>13</v>
          </cell>
        </row>
        <row r="33">
          <cell r="A33">
            <v>14</v>
          </cell>
          <cell r="B33">
            <v>513</v>
          </cell>
          <cell r="C33" t="str">
            <v>اسم التلميذ</v>
          </cell>
          <cell r="E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Q33">
            <v>14</v>
          </cell>
        </row>
        <row r="34">
          <cell r="A34">
            <v>15</v>
          </cell>
          <cell r="B34">
            <v>514</v>
          </cell>
          <cell r="C34" t="str">
            <v>اسم التلميذ</v>
          </cell>
          <cell r="E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Q34">
            <v>15</v>
          </cell>
        </row>
        <row r="35">
          <cell r="A35">
            <v>16</v>
          </cell>
          <cell r="B35">
            <v>515</v>
          </cell>
          <cell r="C35" t="str">
            <v>اسم التلميذ</v>
          </cell>
          <cell r="E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Q35">
            <v>16</v>
          </cell>
        </row>
        <row r="36">
          <cell r="A36">
            <v>17</v>
          </cell>
          <cell r="B36">
            <v>516</v>
          </cell>
          <cell r="C36" t="str">
            <v>اسم التلميذ</v>
          </cell>
          <cell r="E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Q36">
            <v>17</v>
          </cell>
        </row>
        <row r="37">
          <cell r="A37">
            <v>18</v>
          </cell>
          <cell r="B37">
            <v>517</v>
          </cell>
          <cell r="C37" t="str">
            <v>اسم التلميذ</v>
          </cell>
          <cell r="E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Q37">
            <v>18</v>
          </cell>
        </row>
        <row r="38">
          <cell r="A38">
            <v>19</v>
          </cell>
          <cell r="B38">
            <v>518</v>
          </cell>
          <cell r="C38" t="str">
            <v>اسم التلميذ</v>
          </cell>
          <cell r="E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Q38">
            <v>19</v>
          </cell>
        </row>
        <row r="39">
          <cell r="A39">
            <v>20</v>
          </cell>
          <cell r="B39">
            <v>519</v>
          </cell>
          <cell r="C39" t="str">
            <v>اسم التلميذ</v>
          </cell>
          <cell r="E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Q39">
            <v>20</v>
          </cell>
        </row>
        <row r="40">
          <cell r="A40">
            <v>21</v>
          </cell>
          <cell r="B40">
            <v>520</v>
          </cell>
          <cell r="C40" t="str">
            <v>اسم التلميذ</v>
          </cell>
          <cell r="E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Q40">
            <v>21</v>
          </cell>
        </row>
        <row r="41">
          <cell r="A41">
            <v>22</v>
          </cell>
          <cell r="B41">
            <v>521</v>
          </cell>
          <cell r="C41" t="str">
            <v>اسم التلميذ</v>
          </cell>
          <cell r="E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Q41">
            <v>22</v>
          </cell>
        </row>
        <row r="42">
          <cell r="A42">
            <v>23</v>
          </cell>
          <cell r="B42">
            <v>522</v>
          </cell>
          <cell r="C42" t="str">
            <v>اسم التلميذ</v>
          </cell>
          <cell r="E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Q42">
            <v>23</v>
          </cell>
        </row>
        <row r="43">
          <cell r="A43">
            <v>24</v>
          </cell>
          <cell r="B43">
            <v>523</v>
          </cell>
          <cell r="C43" t="str">
            <v>اسم التلميذ</v>
          </cell>
          <cell r="E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Q43">
            <v>24</v>
          </cell>
        </row>
        <row r="44">
          <cell r="A44">
            <v>25</v>
          </cell>
          <cell r="B44">
            <v>524</v>
          </cell>
          <cell r="C44" t="str">
            <v>اسم التلميذ</v>
          </cell>
          <cell r="E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Q44">
            <v>25</v>
          </cell>
        </row>
        <row r="45">
          <cell r="A45">
            <v>26</v>
          </cell>
          <cell r="B45">
            <v>525</v>
          </cell>
          <cell r="C45" t="str">
            <v>اسم التلميذ</v>
          </cell>
          <cell r="E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Q45">
            <v>26</v>
          </cell>
        </row>
        <row r="46">
          <cell r="A46">
            <v>27</v>
          </cell>
          <cell r="B46">
            <v>526</v>
          </cell>
          <cell r="C46" t="str">
            <v>اسم التلميذ</v>
          </cell>
          <cell r="E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Q46">
            <v>27</v>
          </cell>
        </row>
        <row r="47">
          <cell r="A47">
            <v>28</v>
          </cell>
          <cell r="B47">
            <v>527</v>
          </cell>
          <cell r="C47" t="str">
            <v>اسم التلميذ</v>
          </cell>
          <cell r="E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Q47">
            <v>28</v>
          </cell>
        </row>
        <row r="48">
          <cell r="A48">
            <v>29</v>
          </cell>
          <cell r="B48">
            <v>528</v>
          </cell>
          <cell r="C48" t="str">
            <v>اسم التلميذ</v>
          </cell>
          <cell r="E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Q48">
            <v>29</v>
          </cell>
        </row>
        <row r="49">
          <cell r="A49">
            <v>30</v>
          </cell>
          <cell r="B49">
            <v>529</v>
          </cell>
          <cell r="C49" t="str">
            <v>اسم التلميذ</v>
          </cell>
          <cell r="E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Q49">
            <v>30</v>
          </cell>
        </row>
        <row r="50">
          <cell r="A50">
            <v>31</v>
          </cell>
          <cell r="B50">
            <v>530</v>
          </cell>
          <cell r="C50" t="str">
            <v>اسم التلميذ</v>
          </cell>
          <cell r="E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Q50">
            <v>31</v>
          </cell>
        </row>
        <row r="51">
          <cell r="A51">
            <v>32</v>
          </cell>
          <cell r="B51">
            <v>531</v>
          </cell>
          <cell r="C51" t="str">
            <v>اسم التلميذ</v>
          </cell>
          <cell r="E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Q51">
            <v>32</v>
          </cell>
        </row>
        <row r="52">
          <cell r="A52">
            <v>33</v>
          </cell>
          <cell r="B52">
            <v>532</v>
          </cell>
          <cell r="C52" t="str">
            <v>اسم التلميذ</v>
          </cell>
          <cell r="E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Q52">
            <v>33</v>
          </cell>
        </row>
        <row r="53">
          <cell r="A53">
            <v>34</v>
          </cell>
          <cell r="B53">
            <v>533</v>
          </cell>
          <cell r="C53" t="str">
            <v>اسم التلميذ</v>
          </cell>
          <cell r="E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Q53">
            <v>34</v>
          </cell>
        </row>
        <row r="54">
          <cell r="A54">
            <v>35</v>
          </cell>
          <cell r="B54">
            <v>534</v>
          </cell>
          <cell r="C54" t="str">
            <v>اسم التلميذ</v>
          </cell>
          <cell r="E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Q54">
            <v>35</v>
          </cell>
        </row>
        <row r="55">
          <cell r="A55">
            <v>36</v>
          </cell>
          <cell r="B55">
            <v>535</v>
          </cell>
          <cell r="C55" t="str">
            <v>اسم التلميذ</v>
          </cell>
          <cell r="E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Q55">
            <v>36</v>
          </cell>
        </row>
        <row r="56">
          <cell r="A56">
            <v>37</v>
          </cell>
          <cell r="B56">
            <v>536</v>
          </cell>
          <cell r="C56" t="str">
            <v>اسم التلميذ</v>
          </cell>
          <cell r="E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Q56">
            <v>37</v>
          </cell>
        </row>
        <row r="57">
          <cell r="A57">
            <v>38</v>
          </cell>
          <cell r="B57">
            <v>537</v>
          </cell>
          <cell r="C57" t="str">
            <v>اسم التلميذ</v>
          </cell>
          <cell r="E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Q57">
            <v>38</v>
          </cell>
        </row>
        <row r="58">
          <cell r="A58">
            <v>39</v>
          </cell>
          <cell r="B58">
            <v>538</v>
          </cell>
          <cell r="C58" t="str">
            <v>اسم التلميذ</v>
          </cell>
          <cell r="E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Q58">
            <v>39</v>
          </cell>
        </row>
        <row r="59">
          <cell r="A59">
            <v>40</v>
          </cell>
          <cell r="B59">
            <v>539</v>
          </cell>
          <cell r="C59" t="str">
            <v>اسم التلميذ</v>
          </cell>
          <cell r="E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Q59">
            <v>40</v>
          </cell>
        </row>
        <row r="60">
          <cell r="A60">
            <v>41</v>
          </cell>
          <cell r="B60">
            <v>540</v>
          </cell>
          <cell r="C60" t="str">
            <v>اسم التلميذ</v>
          </cell>
          <cell r="E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Q60">
            <v>41</v>
          </cell>
        </row>
        <row r="61">
          <cell r="A61">
            <v>42</v>
          </cell>
          <cell r="B61">
            <v>541</v>
          </cell>
          <cell r="C61" t="str">
            <v>اسم التلميذ</v>
          </cell>
          <cell r="E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Q61">
            <v>42</v>
          </cell>
        </row>
        <row r="62">
          <cell r="A62">
            <v>43</v>
          </cell>
          <cell r="B62">
            <v>542</v>
          </cell>
          <cell r="C62" t="str">
            <v>اسم التلميذ</v>
          </cell>
          <cell r="E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Q62">
            <v>43</v>
          </cell>
        </row>
        <row r="63">
          <cell r="A63">
            <v>44</v>
          </cell>
          <cell r="B63">
            <v>543</v>
          </cell>
          <cell r="C63" t="str">
            <v>اسم التلميذ</v>
          </cell>
          <cell r="E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Q63">
            <v>44</v>
          </cell>
        </row>
        <row r="64">
          <cell r="A64">
            <v>45</v>
          </cell>
          <cell r="B64">
            <v>544</v>
          </cell>
          <cell r="C64" t="str">
            <v>اسم التلميذ</v>
          </cell>
          <cell r="E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Q64">
            <v>45</v>
          </cell>
        </row>
        <row r="65">
          <cell r="A65">
            <v>46</v>
          </cell>
          <cell r="B65">
            <v>545</v>
          </cell>
          <cell r="C65" t="str">
            <v>اسم التلميذ</v>
          </cell>
          <cell r="E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Q65">
            <v>46</v>
          </cell>
        </row>
        <row r="66">
          <cell r="A66">
            <v>47</v>
          </cell>
          <cell r="B66">
            <v>546</v>
          </cell>
          <cell r="C66" t="str">
            <v>اسم التلميذ</v>
          </cell>
          <cell r="E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Q66">
            <v>47</v>
          </cell>
        </row>
        <row r="67">
          <cell r="A67">
            <v>48</v>
          </cell>
          <cell r="B67">
            <v>547</v>
          </cell>
          <cell r="C67" t="str">
            <v>اسم التلميذ</v>
          </cell>
          <cell r="E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Q67">
            <v>48</v>
          </cell>
        </row>
        <row r="68">
          <cell r="A68">
            <v>49</v>
          </cell>
          <cell r="B68">
            <v>548</v>
          </cell>
          <cell r="C68" t="str">
            <v>اسم التلميذ</v>
          </cell>
          <cell r="E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Q68">
            <v>49</v>
          </cell>
        </row>
        <row r="69">
          <cell r="A69">
            <v>50</v>
          </cell>
          <cell r="B69">
            <v>549</v>
          </cell>
          <cell r="C69" t="str">
            <v>اسم التلميذ</v>
          </cell>
          <cell r="E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Q69">
            <v>50</v>
          </cell>
        </row>
        <row r="70">
          <cell r="A70">
            <v>51</v>
          </cell>
          <cell r="B70">
            <v>550</v>
          </cell>
          <cell r="C70" t="str">
            <v>اللللللللللللللللللللللللللللللللللللللللللللللللل</v>
          </cell>
          <cell r="E70" t="str">
            <v/>
          </cell>
          <cell r="G70" t="str">
            <v>منقولة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Q70">
            <v>51</v>
          </cell>
        </row>
        <row r="71">
          <cell r="A71">
            <v>52</v>
          </cell>
          <cell r="B71">
            <v>551</v>
          </cell>
          <cell r="C71" t="str">
            <v>اسم التلميذ</v>
          </cell>
          <cell r="E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Q71">
            <v>52</v>
          </cell>
        </row>
        <row r="72">
          <cell r="A72">
            <v>53</v>
          </cell>
          <cell r="B72">
            <v>552</v>
          </cell>
          <cell r="C72" t="str">
            <v>اسم التلميذ</v>
          </cell>
          <cell r="E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Q72">
            <v>53</v>
          </cell>
        </row>
        <row r="73">
          <cell r="A73">
            <v>54</v>
          </cell>
          <cell r="B73">
            <v>553</v>
          </cell>
          <cell r="C73" t="str">
            <v>اسم التلميذ</v>
          </cell>
          <cell r="E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Q73">
            <v>54</v>
          </cell>
        </row>
        <row r="74">
          <cell r="A74">
            <v>55</v>
          </cell>
          <cell r="B74">
            <v>554</v>
          </cell>
          <cell r="C74" t="str">
            <v>اسم التلميذ</v>
          </cell>
          <cell r="E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Q74">
            <v>55</v>
          </cell>
        </row>
        <row r="75">
          <cell r="A75">
            <v>56</v>
          </cell>
          <cell r="B75">
            <v>555</v>
          </cell>
          <cell r="C75" t="str">
            <v>اسم التلميذ</v>
          </cell>
          <cell r="E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Q75">
            <v>56</v>
          </cell>
        </row>
        <row r="76">
          <cell r="A76">
            <v>57</v>
          </cell>
          <cell r="B76">
            <v>556</v>
          </cell>
          <cell r="C76" t="str">
            <v>اسم التلميذ</v>
          </cell>
          <cell r="E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Q76">
            <v>57</v>
          </cell>
        </row>
        <row r="77">
          <cell r="A77">
            <v>58</v>
          </cell>
          <cell r="B77">
            <v>557</v>
          </cell>
          <cell r="C77" t="str">
            <v>اسم التلميذ</v>
          </cell>
          <cell r="E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Q77">
            <v>58</v>
          </cell>
        </row>
        <row r="78">
          <cell r="A78">
            <v>59</v>
          </cell>
          <cell r="B78">
            <v>558</v>
          </cell>
          <cell r="C78" t="str">
            <v>اسم التلميذ</v>
          </cell>
          <cell r="E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Q78">
            <v>59</v>
          </cell>
        </row>
        <row r="79">
          <cell r="A79">
            <v>60</v>
          </cell>
          <cell r="B79">
            <v>559</v>
          </cell>
          <cell r="C79" t="str">
            <v>اسم التلميذ</v>
          </cell>
          <cell r="E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Q79">
            <v>60</v>
          </cell>
        </row>
        <row r="80">
          <cell r="A80">
            <v>61</v>
          </cell>
          <cell r="B80">
            <v>560</v>
          </cell>
          <cell r="C80" t="str">
            <v>اسم التلميذ</v>
          </cell>
          <cell r="E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Q80">
            <v>61</v>
          </cell>
        </row>
        <row r="81">
          <cell r="A81">
            <v>62</v>
          </cell>
          <cell r="B81">
            <v>561</v>
          </cell>
          <cell r="C81" t="str">
            <v>اسم التلميذ</v>
          </cell>
          <cell r="E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Q81">
            <v>62</v>
          </cell>
        </row>
        <row r="82">
          <cell r="A82">
            <v>63</v>
          </cell>
          <cell r="B82">
            <v>562</v>
          </cell>
          <cell r="C82" t="str">
            <v>اسم التلميذ</v>
          </cell>
          <cell r="E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Q82">
            <v>63</v>
          </cell>
        </row>
        <row r="83">
          <cell r="A83">
            <v>64</v>
          </cell>
          <cell r="B83">
            <v>563</v>
          </cell>
          <cell r="C83" t="str">
            <v>اسم التلميذ</v>
          </cell>
          <cell r="E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Q83">
            <v>64</v>
          </cell>
        </row>
        <row r="84">
          <cell r="A84">
            <v>65</v>
          </cell>
          <cell r="B84">
            <v>564</v>
          </cell>
          <cell r="C84" t="str">
            <v>اسم التلميذ</v>
          </cell>
          <cell r="E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Q84">
            <v>65</v>
          </cell>
        </row>
        <row r="85">
          <cell r="A85">
            <v>66</v>
          </cell>
          <cell r="B85">
            <v>565</v>
          </cell>
          <cell r="C85" t="str">
            <v>اسم التلميذ</v>
          </cell>
          <cell r="E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Q85">
            <v>66</v>
          </cell>
        </row>
        <row r="86">
          <cell r="A86">
            <v>67</v>
          </cell>
          <cell r="B86">
            <v>566</v>
          </cell>
          <cell r="C86" t="str">
            <v>اسم التلميذ</v>
          </cell>
          <cell r="E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Q86">
            <v>67</v>
          </cell>
        </row>
        <row r="87">
          <cell r="A87">
            <v>68</v>
          </cell>
          <cell r="B87">
            <v>567</v>
          </cell>
          <cell r="C87" t="str">
            <v>اسم التلميذ</v>
          </cell>
          <cell r="E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Q87">
            <v>68</v>
          </cell>
        </row>
        <row r="88">
          <cell r="A88">
            <v>69</v>
          </cell>
          <cell r="B88">
            <v>568</v>
          </cell>
          <cell r="C88" t="str">
            <v>اسم التلميذ</v>
          </cell>
          <cell r="E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Q88">
            <v>69</v>
          </cell>
        </row>
        <row r="89">
          <cell r="A89">
            <v>70</v>
          </cell>
          <cell r="B89">
            <v>569</v>
          </cell>
          <cell r="C89" t="str">
            <v>اسم التلميذ</v>
          </cell>
          <cell r="E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Q89">
            <v>70</v>
          </cell>
        </row>
        <row r="90">
          <cell r="A90">
            <v>71</v>
          </cell>
          <cell r="B90">
            <v>570</v>
          </cell>
          <cell r="C90" t="str">
            <v>اسم التلميذ</v>
          </cell>
          <cell r="E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Q90">
            <v>71</v>
          </cell>
        </row>
        <row r="91">
          <cell r="A91">
            <v>72</v>
          </cell>
          <cell r="B91">
            <v>571</v>
          </cell>
          <cell r="C91" t="str">
            <v>اسم التلميذ</v>
          </cell>
          <cell r="E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Q91">
            <v>72</v>
          </cell>
        </row>
        <row r="92">
          <cell r="A92">
            <v>73</v>
          </cell>
          <cell r="B92">
            <v>572</v>
          </cell>
          <cell r="C92" t="str">
            <v>اسم التلميذ</v>
          </cell>
          <cell r="E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Q92">
            <v>73</v>
          </cell>
        </row>
        <row r="93">
          <cell r="A93">
            <v>74</v>
          </cell>
          <cell r="B93">
            <v>573</v>
          </cell>
          <cell r="C93" t="str">
            <v>اسم التلميذ</v>
          </cell>
          <cell r="E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Q93">
            <v>74</v>
          </cell>
        </row>
        <row r="94">
          <cell r="A94">
            <v>75</v>
          </cell>
          <cell r="B94">
            <v>574</v>
          </cell>
          <cell r="C94" t="str">
            <v>اسم التلميذ</v>
          </cell>
          <cell r="E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Q94">
            <v>75</v>
          </cell>
        </row>
        <row r="95">
          <cell r="A95">
            <v>76</v>
          </cell>
          <cell r="B95">
            <v>575</v>
          </cell>
          <cell r="C95" t="str">
            <v>اسم التلميذ</v>
          </cell>
          <cell r="E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Q95">
            <v>76</v>
          </cell>
        </row>
        <row r="96">
          <cell r="A96">
            <v>77</v>
          </cell>
          <cell r="B96">
            <v>576</v>
          </cell>
          <cell r="C96" t="str">
            <v>اسم التلميذ</v>
          </cell>
          <cell r="E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Q96">
            <v>77</v>
          </cell>
        </row>
        <row r="97">
          <cell r="A97">
            <v>78</v>
          </cell>
          <cell r="B97">
            <v>577</v>
          </cell>
          <cell r="C97" t="str">
            <v>اسم التلميذ</v>
          </cell>
          <cell r="E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Q97">
            <v>78</v>
          </cell>
        </row>
        <row r="98">
          <cell r="A98">
            <v>79</v>
          </cell>
          <cell r="B98">
            <v>578</v>
          </cell>
          <cell r="C98" t="str">
            <v>اسم التلميذ</v>
          </cell>
          <cell r="E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Q98">
            <v>79</v>
          </cell>
        </row>
        <row r="99">
          <cell r="A99">
            <v>80</v>
          </cell>
          <cell r="B99">
            <v>579</v>
          </cell>
          <cell r="C99" t="str">
            <v>اسم التلميذ</v>
          </cell>
          <cell r="E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Q99">
            <v>80</v>
          </cell>
        </row>
        <row r="100">
          <cell r="A100">
            <v>81</v>
          </cell>
          <cell r="B100">
            <v>580</v>
          </cell>
          <cell r="C100" t="str">
            <v>اسم التلميذ</v>
          </cell>
          <cell r="E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Q100">
            <v>81</v>
          </cell>
        </row>
        <row r="101">
          <cell r="A101">
            <v>82</v>
          </cell>
          <cell r="B101">
            <v>581</v>
          </cell>
          <cell r="C101" t="str">
            <v>اسم التلميذ</v>
          </cell>
          <cell r="E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Q101">
            <v>82</v>
          </cell>
        </row>
        <row r="102">
          <cell r="A102">
            <v>83</v>
          </cell>
          <cell r="B102">
            <v>582</v>
          </cell>
          <cell r="C102" t="str">
            <v>اسم التلميذ</v>
          </cell>
          <cell r="E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Q102">
            <v>83</v>
          </cell>
        </row>
        <row r="103">
          <cell r="A103">
            <v>84</v>
          </cell>
          <cell r="B103">
            <v>583</v>
          </cell>
          <cell r="C103" t="str">
            <v>اسم التلميذ</v>
          </cell>
          <cell r="E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Q103">
            <v>84</v>
          </cell>
        </row>
        <row r="104">
          <cell r="A104">
            <v>85</v>
          </cell>
          <cell r="B104">
            <v>584</v>
          </cell>
          <cell r="C104" t="str">
            <v>اسم التلميذ</v>
          </cell>
          <cell r="E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Q104">
            <v>85</v>
          </cell>
        </row>
        <row r="105">
          <cell r="A105">
            <v>86</v>
          </cell>
          <cell r="B105">
            <v>585</v>
          </cell>
          <cell r="C105" t="str">
            <v>اسم التلميذ</v>
          </cell>
          <cell r="E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Q105">
            <v>86</v>
          </cell>
        </row>
        <row r="106">
          <cell r="A106">
            <v>87</v>
          </cell>
          <cell r="B106">
            <v>586</v>
          </cell>
          <cell r="C106" t="str">
            <v>اسم التلميذ</v>
          </cell>
          <cell r="E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Q106">
            <v>87</v>
          </cell>
        </row>
        <row r="107">
          <cell r="A107">
            <v>88</v>
          </cell>
          <cell r="B107">
            <v>587</v>
          </cell>
          <cell r="C107" t="str">
            <v>اسم التلميذ</v>
          </cell>
          <cell r="E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Q107">
            <v>88</v>
          </cell>
        </row>
        <row r="108">
          <cell r="A108">
            <v>89</v>
          </cell>
          <cell r="B108">
            <v>588</v>
          </cell>
          <cell r="C108" t="str">
            <v>اسم التلميذ</v>
          </cell>
          <cell r="E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Q108">
            <v>89</v>
          </cell>
        </row>
        <row r="109">
          <cell r="A109">
            <v>90</v>
          </cell>
          <cell r="B109">
            <v>589</v>
          </cell>
          <cell r="C109" t="str">
            <v>اسم التلميذ</v>
          </cell>
          <cell r="E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Q109">
            <v>90</v>
          </cell>
        </row>
        <row r="110">
          <cell r="A110">
            <v>91</v>
          </cell>
          <cell r="B110">
            <v>590</v>
          </cell>
          <cell r="C110" t="str">
            <v>اسم التلميذ</v>
          </cell>
          <cell r="E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Q110">
            <v>91</v>
          </cell>
        </row>
        <row r="111">
          <cell r="A111">
            <v>92</v>
          </cell>
          <cell r="B111">
            <v>591</v>
          </cell>
          <cell r="C111" t="str">
            <v>اسم التلميذ</v>
          </cell>
          <cell r="E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Q111">
            <v>92</v>
          </cell>
        </row>
        <row r="112">
          <cell r="A112">
            <v>93</v>
          </cell>
          <cell r="B112">
            <v>592</v>
          </cell>
          <cell r="C112" t="str">
            <v>اسم التلميذ</v>
          </cell>
          <cell r="E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Q112">
            <v>93</v>
          </cell>
        </row>
        <row r="113">
          <cell r="A113">
            <v>94</v>
          </cell>
          <cell r="B113">
            <v>593</v>
          </cell>
          <cell r="C113" t="str">
            <v>اسم التلميذ</v>
          </cell>
          <cell r="E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Q113">
            <v>94</v>
          </cell>
        </row>
        <row r="114">
          <cell r="A114">
            <v>95</v>
          </cell>
          <cell r="B114">
            <v>594</v>
          </cell>
          <cell r="C114" t="str">
            <v>اسم التلميذ</v>
          </cell>
          <cell r="E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Q114">
            <v>95</v>
          </cell>
        </row>
        <row r="115">
          <cell r="A115">
            <v>96</v>
          </cell>
          <cell r="B115">
            <v>595</v>
          </cell>
          <cell r="C115" t="str">
            <v>اسم التلميذ</v>
          </cell>
          <cell r="E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Q115">
            <v>96</v>
          </cell>
        </row>
        <row r="116">
          <cell r="A116">
            <v>97</v>
          </cell>
          <cell r="B116">
            <v>596</v>
          </cell>
          <cell r="C116" t="str">
            <v>اسم التلميذ</v>
          </cell>
          <cell r="E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Q116">
            <v>97</v>
          </cell>
        </row>
        <row r="117">
          <cell r="A117">
            <v>98</v>
          </cell>
          <cell r="B117">
            <v>597</v>
          </cell>
          <cell r="C117" t="str">
            <v>اسم التلميذ</v>
          </cell>
          <cell r="E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Q117">
            <v>98</v>
          </cell>
        </row>
        <row r="118">
          <cell r="A118">
            <v>99</v>
          </cell>
          <cell r="B118">
            <v>598</v>
          </cell>
          <cell r="C118" t="str">
            <v>اسم التلميذ</v>
          </cell>
          <cell r="E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Q118">
            <v>99</v>
          </cell>
        </row>
        <row r="119">
          <cell r="A119">
            <v>100</v>
          </cell>
          <cell r="B119">
            <v>599</v>
          </cell>
          <cell r="C119" t="str">
            <v>اسم التلميذ</v>
          </cell>
          <cell r="E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Q119">
            <v>100</v>
          </cell>
        </row>
        <row r="120">
          <cell r="A120">
            <v>101</v>
          </cell>
          <cell r="B120">
            <v>600</v>
          </cell>
          <cell r="C120" t="str">
            <v>اسم التلميذ</v>
          </cell>
          <cell r="E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Q120">
            <v>101</v>
          </cell>
        </row>
        <row r="121">
          <cell r="A121">
            <v>102</v>
          </cell>
          <cell r="B121">
            <v>601</v>
          </cell>
          <cell r="C121" t="str">
            <v>اسم التلميذ</v>
          </cell>
          <cell r="E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Q121">
            <v>102</v>
          </cell>
        </row>
        <row r="122">
          <cell r="A122">
            <v>103</v>
          </cell>
          <cell r="B122">
            <v>602</v>
          </cell>
          <cell r="C122" t="str">
            <v>اسم التلميذ</v>
          </cell>
          <cell r="E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Q122">
            <v>103</v>
          </cell>
        </row>
        <row r="123">
          <cell r="A123">
            <v>104</v>
          </cell>
          <cell r="B123">
            <v>603</v>
          </cell>
          <cell r="C123" t="str">
            <v>اسم التلميذ</v>
          </cell>
          <cell r="E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Q123">
            <v>104</v>
          </cell>
        </row>
        <row r="124">
          <cell r="A124">
            <v>105</v>
          </cell>
          <cell r="B124">
            <v>604</v>
          </cell>
          <cell r="C124" t="str">
            <v>اسم التلميذ</v>
          </cell>
          <cell r="E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Q124">
            <v>105</v>
          </cell>
        </row>
        <row r="125">
          <cell r="A125">
            <v>106</v>
          </cell>
          <cell r="B125">
            <v>605</v>
          </cell>
          <cell r="C125" t="str">
            <v>اسم التلميذ</v>
          </cell>
          <cell r="E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Q125">
            <v>106</v>
          </cell>
        </row>
        <row r="126">
          <cell r="A126">
            <v>107</v>
          </cell>
          <cell r="B126">
            <v>606</v>
          </cell>
          <cell r="C126" t="str">
            <v>اسم التلميذ</v>
          </cell>
          <cell r="E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Q126">
            <v>107</v>
          </cell>
        </row>
        <row r="127">
          <cell r="A127">
            <v>108</v>
          </cell>
          <cell r="B127">
            <v>607</v>
          </cell>
          <cell r="C127" t="str">
            <v>اسم التلميذ</v>
          </cell>
          <cell r="E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Q127">
            <v>108</v>
          </cell>
        </row>
        <row r="128">
          <cell r="A128">
            <v>109</v>
          </cell>
          <cell r="B128">
            <v>608</v>
          </cell>
          <cell r="C128" t="str">
            <v>اسم التلميذ</v>
          </cell>
          <cell r="E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Q128">
            <v>109</v>
          </cell>
        </row>
        <row r="129">
          <cell r="A129">
            <v>110</v>
          </cell>
          <cell r="B129">
            <v>609</v>
          </cell>
          <cell r="C129" t="str">
            <v>اسم التلميذ</v>
          </cell>
          <cell r="E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Q129">
            <v>110</v>
          </cell>
        </row>
        <row r="130">
          <cell r="A130">
            <v>111</v>
          </cell>
          <cell r="B130">
            <v>610</v>
          </cell>
          <cell r="C130" t="str">
            <v>اسم التلميذ</v>
          </cell>
          <cell r="E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Q130">
            <v>111</v>
          </cell>
        </row>
        <row r="131">
          <cell r="A131">
            <v>112</v>
          </cell>
          <cell r="B131">
            <v>611</v>
          </cell>
          <cell r="C131" t="str">
            <v>اسم التلميذ</v>
          </cell>
          <cell r="E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Q131">
            <v>112</v>
          </cell>
        </row>
        <row r="132">
          <cell r="A132">
            <v>113</v>
          </cell>
          <cell r="B132">
            <v>612</v>
          </cell>
          <cell r="C132" t="str">
            <v>اسم التلميذ</v>
          </cell>
          <cell r="E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Q132">
            <v>113</v>
          </cell>
        </row>
        <row r="133">
          <cell r="A133">
            <v>114</v>
          </cell>
          <cell r="B133">
            <v>613</v>
          </cell>
          <cell r="C133" t="str">
            <v>اسم التلميذ</v>
          </cell>
          <cell r="E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Q133">
            <v>114</v>
          </cell>
        </row>
        <row r="134">
          <cell r="A134">
            <v>115</v>
          </cell>
          <cell r="B134">
            <v>614</v>
          </cell>
          <cell r="C134" t="str">
            <v>اسم التلميذ</v>
          </cell>
          <cell r="E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Q134">
            <v>115</v>
          </cell>
        </row>
        <row r="135">
          <cell r="A135">
            <v>116</v>
          </cell>
          <cell r="B135">
            <v>615</v>
          </cell>
          <cell r="C135" t="str">
            <v>اسم التلميذ</v>
          </cell>
          <cell r="E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Q135">
            <v>116</v>
          </cell>
        </row>
        <row r="136">
          <cell r="A136">
            <v>117</v>
          </cell>
          <cell r="B136">
            <v>616</v>
          </cell>
          <cell r="C136" t="str">
            <v>اسم التلميذ</v>
          </cell>
          <cell r="E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Q136">
            <v>117</v>
          </cell>
        </row>
        <row r="137">
          <cell r="A137">
            <v>118</v>
          </cell>
          <cell r="B137">
            <v>617</v>
          </cell>
          <cell r="C137" t="str">
            <v>اسم التلميذ</v>
          </cell>
          <cell r="E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Q137">
            <v>118</v>
          </cell>
        </row>
        <row r="138">
          <cell r="A138">
            <v>119</v>
          </cell>
          <cell r="B138">
            <v>618</v>
          </cell>
          <cell r="C138" t="str">
            <v>اسم التلميذ</v>
          </cell>
          <cell r="E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Q138">
            <v>119</v>
          </cell>
        </row>
        <row r="139">
          <cell r="A139">
            <v>120</v>
          </cell>
          <cell r="B139">
            <v>619</v>
          </cell>
          <cell r="C139" t="str">
            <v>اسم التلميذ</v>
          </cell>
          <cell r="E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Q139">
            <v>120</v>
          </cell>
        </row>
        <row r="140">
          <cell r="A140">
            <v>121</v>
          </cell>
          <cell r="B140">
            <v>620</v>
          </cell>
          <cell r="C140" t="str">
            <v>اسم التلميذ</v>
          </cell>
          <cell r="E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Q140">
            <v>121</v>
          </cell>
        </row>
        <row r="141">
          <cell r="A141">
            <v>122</v>
          </cell>
          <cell r="B141">
            <v>621</v>
          </cell>
          <cell r="C141" t="str">
            <v>اسم التلميذ</v>
          </cell>
          <cell r="E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Q141">
            <v>122</v>
          </cell>
        </row>
        <row r="142">
          <cell r="A142">
            <v>123</v>
          </cell>
          <cell r="B142">
            <v>622</v>
          </cell>
          <cell r="C142" t="str">
            <v>اسم التلميذ</v>
          </cell>
          <cell r="E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Q142">
            <v>123</v>
          </cell>
        </row>
        <row r="143">
          <cell r="A143">
            <v>124</v>
          </cell>
          <cell r="B143">
            <v>623</v>
          </cell>
          <cell r="C143" t="str">
            <v>اسم التلميذ</v>
          </cell>
          <cell r="E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Q143">
            <v>124</v>
          </cell>
        </row>
        <row r="144">
          <cell r="A144">
            <v>125</v>
          </cell>
          <cell r="B144">
            <v>624</v>
          </cell>
          <cell r="C144" t="str">
            <v>اسم التلميذ</v>
          </cell>
          <cell r="E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Q144">
            <v>125</v>
          </cell>
        </row>
        <row r="145">
          <cell r="A145">
            <v>126</v>
          </cell>
          <cell r="B145">
            <v>625</v>
          </cell>
          <cell r="C145" t="str">
            <v>اسم التلميذ</v>
          </cell>
          <cell r="E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Q145">
            <v>126</v>
          </cell>
        </row>
        <row r="146">
          <cell r="A146">
            <v>127</v>
          </cell>
          <cell r="B146">
            <v>626</v>
          </cell>
          <cell r="C146" t="str">
            <v>اسم التلميذ</v>
          </cell>
          <cell r="E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Q146">
            <v>127</v>
          </cell>
        </row>
        <row r="147">
          <cell r="A147">
            <v>128</v>
          </cell>
          <cell r="B147">
            <v>627</v>
          </cell>
          <cell r="C147" t="str">
            <v>اسم التلميذ</v>
          </cell>
          <cell r="E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Q147">
            <v>128</v>
          </cell>
        </row>
        <row r="148">
          <cell r="A148">
            <v>129</v>
          </cell>
          <cell r="B148">
            <v>628</v>
          </cell>
          <cell r="C148" t="str">
            <v>اسم التلميذ</v>
          </cell>
          <cell r="E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</row>
        <row r="149">
          <cell r="A149">
            <v>130</v>
          </cell>
          <cell r="B149">
            <v>629</v>
          </cell>
          <cell r="C149" t="str">
            <v>اسم التلميذ</v>
          </cell>
          <cell r="E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</row>
        <row r="150">
          <cell r="A150">
            <v>131</v>
          </cell>
          <cell r="B150">
            <v>630</v>
          </cell>
          <cell r="C150" t="str">
            <v>اسم التلميذ</v>
          </cell>
          <cell r="E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</row>
        <row r="151">
          <cell r="A151">
            <v>132</v>
          </cell>
          <cell r="B151">
            <v>631</v>
          </cell>
          <cell r="C151" t="str">
            <v>اسم التلميذ</v>
          </cell>
          <cell r="E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</row>
        <row r="152">
          <cell r="A152">
            <v>133</v>
          </cell>
          <cell r="B152">
            <v>632</v>
          </cell>
          <cell r="C152" t="str">
            <v>اسم التلميذ</v>
          </cell>
          <cell r="E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</row>
        <row r="153">
          <cell r="A153">
            <v>134</v>
          </cell>
          <cell r="B153">
            <v>633</v>
          </cell>
          <cell r="C153" t="str">
            <v>اسم التلميذ</v>
          </cell>
          <cell r="E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</row>
        <row r="154">
          <cell r="A154">
            <v>135</v>
          </cell>
          <cell r="B154">
            <v>634</v>
          </cell>
          <cell r="C154" t="str">
            <v>اسم التلميذ</v>
          </cell>
          <cell r="E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</row>
        <row r="155">
          <cell r="A155">
            <v>136</v>
          </cell>
          <cell r="B155">
            <v>635</v>
          </cell>
          <cell r="C155" t="str">
            <v>اسم التلميذ</v>
          </cell>
          <cell r="E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</row>
        <row r="156">
          <cell r="A156">
            <v>137</v>
          </cell>
          <cell r="B156">
            <v>636</v>
          </cell>
          <cell r="C156" t="str">
            <v>اسم التلميذ</v>
          </cell>
          <cell r="E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</row>
        <row r="157">
          <cell r="A157">
            <v>138</v>
          </cell>
          <cell r="B157">
            <v>637</v>
          </cell>
          <cell r="C157" t="str">
            <v>اسم التلميذ</v>
          </cell>
          <cell r="E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</row>
        <row r="158">
          <cell r="A158">
            <v>139</v>
          </cell>
          <cell r="B158">
            <v>638</v>
          </cell>
          <cell r="C158" t="str">
            <v>اسم التلميذ</v>
          </cell>
          <cell r="E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</row>
        <row r="159">
          <cell r="A159">
            <v>140</v>
          </cell>
          <cell r="B159">
            <v>639</v>
          </cell>
          <cell r="C159" t="str">
            <v>اسم التلميذ</v>
          </cell>
          <cell r="E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</row>
        <row r="160">
          <cell r="A160">
            <v>141</v>
          </cell>
          <cell r="B160">
            <v>640</v>
          </cell>
          <cell r="C160" t="str">
            <v>اسم التلميذ</v>
          </cell>
          <cell r="E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</row>
        <row r="161">
          <cell r="A161">
            <v>142</v>
          </cell>
          <cell r="B161">
            <v>641</v>
          </cell>
          <cell r="C161" t="str">
            <v>اسم التلميذ</v>
          </cell>
          <cell r="E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</row>
        <row r="162">
          <cell r="A162">
            <v>143</v>
          </cell>
          <cell r="B162">
            <v>642</v>
          </cell>
          <cell r="C162" t="str">
            <v>اسم التلميذ</v>
          </cell>
          <cell r="E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</row>
        <row r="163">
          <cell r="A163">
            <v>144</v>
          </cell>
          <cell r="B163">
            <v>643</v>
          </cell>
          <cell r="C163" t="str">
            <v>اسم التلميذ</v>
          </cell>
          <cell r="E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</row>
        <row r="164">
          <cell r="A164">
            <v>145</v>
          </cell>
          <cell r="B164">
            <v>644</v>
          </cell>
          <cell r="C164" t="str">
            <v>اسم التلميذ</v>
          </cell>
          <cell r="E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</row>
        <row r="165">
          <cell r="A165">
            <v>146</v>
          </cell>
          <cell r="B165">
            <v>645</v>
          </cell>
          <cell r="C165" t="str">
            <v>اسم التلميذ</v>
          </cell>
          <cell r="E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</row>
        <row r="166">
          <cell r="A166">
            <v>147</v>
          </cell>
          <cell r="B166">
            <v>646</v>
          </cell>
          <cell r="C166" t="str">
            <v>اسم التلميذ</v>
          </cell>
          <cell r="E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</row>
        <row r="167">
          <cell r="A167">
            <v>148</v>
          </cell>
          <cell r="B167">
            <v>647</v>
          </cell>
          <cell r="C167" t="str">
            <v>اسم التلميذ</v>
          </cell>
          <cell r="E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</row>
        <row r="168">
          <cell r="A168">
            <v>149</v>
          </cell>
          <cell r="B168">
            <v>648</v>
          </cell>
          <cell r="C168" t="str">
            <v>اسم التلميذ</v>
          </cell>
          <cell r="E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</row>
        <row r="169">
          <cell r="A169" t="str">
            <v/>
          </cell>
          <cell r="B169" t="str">
            <v/>
          </cell>
          <cell r="E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</row>
        <row r="170">
          <cell r="A170" t="str">
            <v/>
          </cell>
          <cell r="B170" t="str">
            <v/>
          </cell>
          <cell r="E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</row>
        <row r="171">
          <cell r="A171" t="str">
            <v/>
          </cell>
          <cell r="B171" t="str">
            <v/>
          </cell>
          <cell r="E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</row>
        <row r="172">
          <cell r="A172" t="str">
            <v/>
          </cell>
          <cell r="B172" t="str">
            <v/>
          </cell>
          <cell r="E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</row>
        <row r="173">
          <cell r="A173" t="str">
            <v/>
          </cell>
          <cell r="B173" t="str">
            <v/>
          </cell>
          <cell r="E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</row>
        <row r="174">
          <cell r="A174" t="str">
            <v/>
          </cell>
          <cell r="B174" t="str">
            <v/>
          </cell>
          <cell r="E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</row>
        <row r="175">
          <cell r="A175" t="str">
            <v/>
          </cell>
          <cell r="B175" t="str">
            <v/>
          </cell>
          <cell r="E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</row>
        <row r="176">
          <cell r="A176" t="str">
            <v/>
          </cell>
          <cell r="B176" t="str">
            <v/>
          </cell>
          <cell r="E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</row>
        <row r="177">
          <cell r="A177" t="str">
            <v/>
          </cell>
          <cell r="B177" t="str">
            <v/>
          </cell>
          <cell r="E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</row>
        <row r="178">
          <cell r="A178" t="str">
            <v/>
          </cell>
          <cell r="B178" t="str">
            <v/>
          </cell>
          <cell r="E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</row>
        <row r="179">
          <cell r="A179" t="str">
            <v/>
          </cell>
          <cell r="B179" t="str">
            <v/>
          </cell>
          <cell r="E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</row>
        <row r="180">
          <cell r="A180" t="str">
            <v/>
          </cell>
          <cell r="B180" t="str">
            <v/>
          </cell>
          <cell r="E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</row>
        <row r="181">
          <cell r="A181" t="str">
            <v/>
          </cell>
          <cell r="B181" t="str">
            <v/>
          </cell>
          <cell r="E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</row>
        <row r="182">
          <cell r="A182" t="str">
            <v/>
          </cell>
          <cell r="B182" t="str">
            <v/>
          </cell>
          <cell r="E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</row>
        <row r="183">
          <cell r="A183" t="str">
            <v/>
          </cell>
          <cell r="B183" t="str">
            <v/>
          </cell>
          <cell r="E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</row>
        <row r="184">
          <cell r="A184" t="str">
            <v/>
          </cell>
          <cell r="B184" t="str">
            <v/>
          </cell>
          <cell r="E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</row>
        <row r="185">
          <cell r="A185" t="str">
            <v/>
          </cell>
          <cell r="B185" t="str">
            <v/>
          </cell>
          <cell r="E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</row>
        <row r="186">
          <cell r="A186" t="str">
            <v/>
          </cell>
          <cell r="B186" t="str">
            <v/>
          </cell>
          <cell r="E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</row>
        <row r="187">
          <cell r="A187" t="str">
            <v/>
          </cell>
          <cell r="B187" t="str">
            <v/>
          </cell>
          <cell r="E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</row>
        <row r="188">
          <cell r="A188" t="str">
            <v/>
          </cell>
          <cell r="B188" t="str">
            <v/>
          </cell>
          <cell r="E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</row>
        <row r="189">
          <cell r="A189" t="str">
            <v/>
          </cell>
          <cell r="B189" t="str">
            <v/>
          </cell>
          <cell r="E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</row>
        <row r="190">
          <cell r="A190" t="str">
            <v/>
          </cell>
          <cell r="B190" t="str">
            <v/>
          </cell>
          <cell r="E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</row>
        <row r="191">
          <cell r="A191" t="str">
            <v/>
          </cell>
          <cell r="B191" t="str">
            <v/>
          </cell>
          <cell r="E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</row>
        <row r="192">
          <cell r="A192" t="str">
            <v/>
          </cell>
          <cell r="B192" t="str">
            <v/>
          </cell>
          <cell r="E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</row>
        <row r="193">
          <cell r="A193" t="str">
            <v/>
          </cell>
          <cell r="B193" t="str">
            <v/>
          </cell>
          <cell r="E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</row>
        <row r="194">
          <cell r="A194" t="str">
            <v/>
          </cell>
          <cell r="B194" t="str">
            <v/>
          </cell>
          <cell r="E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</row>
        <row r="195">
          <cell r="A195" t="str">
            <v/>
          </cell>
          <cell r="B195" t="str">
            <v/>
          </cell>
          <cell r="E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</row>
        <row r="196">
          <cell r="A196" t="str">
            <v/>
          </cell>
          <cell r="B196" t="str">
            <v/>
          </cell>
          <cell r="E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</row>
        <row r="197">
          <cell r="A197" t="str">
            <v/>
          </cell>
          <cell r="B197" t="str">
            <v/>
          </cell>
          <cell r="E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</row>
        <row r="198">
          <cell r="A198" t="str">
            <v/>
          </cell>
          <cell r="B198" t="str">
            <v/>
          </cell>
          <cell r="E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</row>
        <row r="199">
          <cell r="A199" t="str">
            <v/>
          </cell>
          <cell r="B199" t="str">
            <v/>
          </cell>
          <cell r="E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</row>
        <row r="200">
          <cell r="A200" t="str">
            <v/>
          </cell>
          <cell r="B200" t="str">
            <v/>
          </cell>
          <cell r="E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</row>
        <row r="201">
          <cell r="A201" t="str">
            <v/>
          </cell>
          <cell r="B201" t="str">
            <v/>
          </cell>
          <cell r="E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</row>
        <row r="202">
          <cell r="A202" t="str">
            <v/>
          </cell>
          <cell r="B202" t="str">
            <v/>
          </cell>
          <cell r="E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</row>
        <row r="203">
          <cell r="A203" t="str">
            <v/>
          </cell>
          <cell r="B203" t="str">
            <v/>
          </cell>
          <cell r="E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</row>
        <row r="204">
          <cell r="A204" t="str">
            <v/>
          </cell>
          <cell r="B204" t="str">
            <v/>
          </cell>
          <cell r="E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</row>
        <row r="205">
          <cell r="A205" t="str">
            <v/>
          </cell>
          <cell r="B205" t="str">
            <v/>
          </cell>
          <cell r="E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</row>
        <row r="206">
          <cell r="A206" t="str">
            <v/>
          </cell>
          <cell r="B206" t="str">
            <v/>
          </cell>
          <cell r="E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</row>
        <row r="207">
          <cell r="A207" t="str">
            <v/>
          </cell>
          <cell r="B207" t="str">
            <v/>
          </cell>
          <cell r="E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</row>
        <row r="208">
          <cell r="A208" t="str">
            <v/>
          </cell>
          <cell r="B208" t="str">
            <v/>
          </cell>
          <cell r="E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</row>
        <row r="209">
          <cell r="A209" t="str">
            <v/>
          </cell>
          <cell r="B209" t="str">
            <v/>
          </cell>
          <cell r="E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</row>
        <row r="210">
          <cell r="A210" t="str">
            <v/>
          </cell>
          <cell r="B210" t="str">
            <v/>
          </cell>
          <cell r="E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</row>
        <row r="211">
          <cell r="A211" t="str">
            <v/>
          </cell>
          <cell r="B211" t="str">
            <v/>
          </cell>
          <cell r="E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</row>
        <row r="212">
          <cell r="A212" t="str">
            <v/>
          </cell>
          <cell r="B212" t="str">
            <v/>
          </cell>
          <cell r="E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</row>
        <row r="213">
          <cell r="A213" t="str">
            <v/>
          </cell>
          <cell r="B213" t="str">
            <v/>
          </cell>
          <cell r="E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</row>
        <row r="214">
          <cell r="A214" t="str">
            <v/>
          </cell>
          <cell r="B214" t="str">
            <v/>
          </cell>
          <cell r="E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</row>
        <row r="215">
          <cell r="A215" t="str">
            <v/>
          </cell>
          <cell r="B215" t="str">
            <v/>
          </cell>
          <cell r="E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</row>
        <row r="216">
          <cell r="A216" t="str">
            <v/>
          </cell>
          <cell r="B216" t="str">
            <v/>
          </cell>
          <cell r="E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</row>
        <row r="217">
          <cell r="A217" t="str">
            <v/>
          </cell>
          <cell r="B217" t="str">
            <v/>
          </cell>
          <cell r="E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</row>
        <row r="218">
          <cell r="A218" t="str">
            <v/>
          </cell>
          <cell r="B218" t="str">
            <v/>
          </cell>
          <cell r="E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</row>
        <row r="219">
          <cell r="A219" t="str">
            <v/>
          </cell>
          <cell r="B219" t="str">
            <v/>
          </cell>
          <cell r="E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</row>
        <row r="220">
          <cell r="A220" t="str">
            <v/>
          </cell>
          <cell r="B220" t="str">
            <v/>
          </cell>
          <cell r="E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</row>
        <row r="221">
          <cell r="A221" t="str">
            <v/>
          </cell>
          <cell r="B221" t="str">
            <v/>
          </cell>
          <cell r="E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</row>
        <row r="222">
          <cell r="A222" t="str">
            <v/>
          </cell>
          <cell r="B222" t="str">
            <v/>
          </cell>
          <cell r="E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</row>
        <row r="223">
          <cell r="A223" t="str">
            <v/>
          </cell>
          <cell r="B223" t="str">
            <v/>
          </cell>
          <cell r="E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</row>
        <row r="224">
          <cell r="A224" t="str">
            <v/>
          </cell>
          <cell r="B224" t="str">
            <v/>
          </cell>
          <cell r="E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</row>
        <row r="225">
          <cell r="A225" t="str">
            <v/>
          </cell>
          <cell r="B225" t="str">
            <v/>
          </cell>
          <cell r="E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</row>
        <row r="226">
          <cell r="A226" t="str">
            <v/>
          </cell>
          <cell r="B226" t="str">
            <v/>
          </cell>
          <cell r="E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</row>
        <row r="227">
          <cell r="A227" t="str">
            <v/>
          </cell>
          <cell r="B227" t="str">
            <v/>
          </cell>
          <cell r="E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</row>
        <row r="228">
          <cell r="A228" t="str">
            <v/>
          </cell>
          <cell r="B228" t="str">
            <v/>
          </cell>
          <cell r="E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</row>
        <row r="229">
          <cell r="A229" t="str">
            <v/>
          </cell>
          <cell r="B229" t="str">
            <v/>
          </cell>
          <cell r="E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</row>
        <row r="230">
          <cell r="A230" t="str">
            <v/>
          </cell>
          <cell r="B230" t="str">
            <v/>
          </cell>
          <cell r="E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</row>
        <row r="231">
          <cell r="A231" t="str">
            <v/>
          </cell>
          <cell r="B231" t="str">
            <v/>
          </cell>
          <cell r="E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</row>
        <row r="232">
          <cell r="A232" t="str">
            <v/>
          </cell>
          <cell r="B232" t="str">
            <v/>
          </cell>
          <cell r="E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</row>
        <row r="233">
          <cell r="A233" t="str">
            <v/>
          </cell>
          <cell r="B233" t="str">
            <v/>
          </cell>
          <cell r="E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</row>
        <row r="234">
          <cell r="A234" t="str">
            <v/>
          </cell>
          <cell r="B234" t="str">
            <v/>
          </cell>
          <cell r="E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</row>
        <row r="235">
          <cell r="A235" t="str">
            <v/>
          </cell>
          <cell r="B235" t="str">
            <v/>
          </cell>
          <cell r="E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</row>
        <row r="236">
          <cell r="A236" t="str">
            <v/>
          </cell>
          <cell r="B236" t="str">
            <v/>
          </cell>
          <cell r="E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</row>
        <row r="237">
          <cell r="A237" t="str">
            <v/>
          </cell>
          <cell r="B237" t="str">
            <v/>
          </cell>
          <cell r="E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</row>
        <row r="238">
          <cell r="A238" t="str">
            <v/>
          </cell>
          <cell r="B238" t="str">
            <v/>
          </cell>
          <cell r="E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</row>
        <row r="239">
          <cell r="A239" t="str">
            <v/>
          </cell>
          <cell r="B239" t="str">
            <v/>
          </cell>
          <cell r="E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</row>
        <row r="240">
          <cell r="A240" t="str">
            <v/>
          </cell>
          <cell r="B240" t="str">
            <v/>
          </cell>
          <cell r="E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</row>
        <row r="241">
          <cell r="A241" t="str">
            <v/>
          </cell>
          <cell r="B241" t="str">
            <v/>
          </cell>
          <cell r="E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</row>
        <row r="242">
          <cell r="A242" t="str">
            <v/>
          </cell>
          <cell r="B242" t="str">
            <v/>
          </cell>
          <cell r="E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</row>
        <row r="243">
          <cell r="A243" t="str">
            <v/>
          </cell>
          <cell r="B243" t="str">
            <v/>
          </cell>
          <cell r="E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</row>
        <row r="244">
          <cell r="A244" t="str">
            <v/>
          </cell>
          <cell r="B244" t="str">
            <v/>
          </cell>
          <cell r="E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</row>
        <row r="245">
          <cell r="A245" t="str">
            <v/>
          </cell>
          <cell r="B245" t="str">
            <v/>
          </cell>
          <cell r="E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</row>
        <row r="246">
          <cell r="A246" t="str">
            <v/>
          </cell>
          <cell r="B246" t="str">
            <v/>
          </cell>
          <cell r="E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</row>
        <row r="247">
          <cell r="A247" t="str">
            <v/>
          </cell>
          <cell r="B247" t="str">
            <v/>
          </cell>
          <cell r="E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</row>
        <row r="248">
          <cell r="A248" t="str">
            <v/>
          </cell>
          <cell r="B248" t="str">
            <v/>
          </cell>
          <cell r="E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</row>
        <row r="249">
          <cell r="A249" t="str">
            <v/>
          </cell>
          <cell r="B249" t="str">
            <v/>
          </cell>
          <cell r="E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</row>
        <row r="250">
          <cell r="A250" t="str">
            <v/>
          </cell>
          <cell r="B250" t="str">
            <v/>
          </cell>
          <cell r="E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</row>
        <row r="251">
          <cell r="A251" t="str">
            <v/>
          </cell>
          <cell r="B251" t="str">
            <v/>
          </cell>
          <cell r="E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</row>
        <row r="252">
          <cell r="A252" t="str">
            <v/>
          </cell>
          <cell r="B252" t="str">
            <v/>
          </cell>
          <cell r="E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</row>
        <row r="253">
          <cell r="A253" t="str">
            <v/>
          </cell>
          <cell r="B253" t="str">
            <v/>
          </cell>
          <cell r="E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</row>
        <row r="254">
          <cell r="A254" t="str">
            <v/>
          </cell>
          <cell r="B254" t="str">
            <v/>
          </cell>
          <cell r="E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</row>
        <row r="255">
          <cell r="A255" t="str">
            <v/>
          </cell>
          <cell r="B255" t="str">
            <v/>
          </cell>
          <cell r="E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</row>
        <row r="256">
          <cell r="A256" t="str">
            <v/>
          </cell>
          <cell r="B256" t="str">
            <v/>
          </cell>
          <cell r="E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</row>
        <row r="257">
          <cell r="A257" t="str">
            <v/>
          </cell>
          <cell r="B257" t="str">
            <v/>
          </cell>
          <cell r="E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</row>
        <row r="258">
          <cell r="A258" t="str">
            <v/>
          </cell>
          <cell r="B258" t="str">
            <v/>
          </cell>
          <cell r="E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</row>
        <row r="259">
          <cell r="A259" t="str">
            <v/>
          </cell>
          <cell r="B259" t="str">
            <v/>
          </cell>
          <cell r="E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</row>
        <row r="260">
          <cell r="A260" t="str">
            <v/>
          </cell>
          <cell r="B260" t="str">
            <v/>
          </cell>
          <cell r="E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</row>
        <row r="261">
          <cell r="A261" t="str">
            <v/>
          </cell>
          <cell r="B261" t="str">
            <v/>
          </cell>
          <cell r="E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</row>
        <row r="262">
          <cell r="A262" t="str">
            <v/>
          </cell>
          <cell r="B262" t="str">
            <v/>
          </cell>
          <cell r="E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</row>
        <row r="263">
          <cell r="A263" t="str">
            <v/>
          </cell>
          <cell r="B263" t="str">
            <v/>
          </cell>
          <cell r="E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</row>
        <row r="264">
          <cell r="A264" t="str">
            <v/>
          </cell>
          <cell r="B264" t="str">
            <v/>
          </cell>
          <cell r="E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</row>
        <row r="265">
          <cell r="A265" t="str">
            <v/>
          </cell>
          <cell r="B265" t="str">
            <v/>
          </cell>
          <cell r="E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</row>
        <row r="266">
          <cell r="A266" t="str">
            <v/>
          </cell>
          <cell r="B266" t="str">
            <v/>
          </cell>
          <cell r="E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</row>
        <row r="267">
          <cell r="A267" t="str">
            <v/>
          </cell>
          <cell r="B267" t="str">
            <v/>
          </cell>
          <cell r="E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</row>
        <row r="268">
          <cell r="A268" t="str">
            <v/>
          </cell>
          <cell r="B268" t="str">
            <v/>
          </cell>
          <cell r="E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</row>
        <row r="269">
          <cell r="A269" t="str">
            <v/>
          </cell>
          <cell r="B269" t="str">
            <v/>
          </cell>
          <cell r="E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</row>
        <row r="270">
          <cell r="A270" t="str">
            <v/>
          </cell>
          <cell r="B270" t="str">
            <v/>
          </cell>
          <cell r="E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</row>
        <row r="271">
          <cell r="A271" t="str">
            <v/>
          </cell>
          <cell r="B271" t="str">
            <v/>
          </cell>
          <cell r="E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</row>
        <row r="272">
          <cell r="A272" t="str">
            <v/>
          </cell>
          <cell r="B272" t="str">
            <v/>
          </cell>
          <cell r="E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</row>
        <row r="273">
          <cell r="A273" t="str">
            <v/>
          </cell>
          <cell r="B273" t="str">
            <v/>
          </cell>
          <cell r="E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</row>
        <row r="274">
          <cell r="A274" t="str">
            <v/>
          </cell>
          <cell r="B274" t="str">
            <v/>
          </cell>
          <cell r="E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</row>
        <row r="275">
          <cell r="A275" t="str">
            <v/>
          </cell>
          <cell r="B275" t="str">
            <v/>
          </cell>
          <cell r="E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</row>
        <row r="276">
          <cell r="A276" t="str">
            <v/>
          </cell>
          <cell r="B276" t="str">
            <v/>
          </cell>
          <cell r="E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</row>
        <row r="277">
          <cell r="A277" t="str">
            <v/>
          </cell>
          <cell r="B277" t="str">
            <v/>
          </cell>
          <cell r="E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</row>
        <row r="278">
          <cell r="A278" t="str">
            <v/>
          </cell>
          <cell r="B278" t="str">
            <v/>
          </cell>
          <cell r="E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</row>
        <row r="279">
          <cell r="A279" t="str">
            <v/>
          </cell>
          <cell r="B279" t="str">
            <v/>
          </cell>
          <cell r="E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</row>
        <row r="280">
          <cell r="A280" t="str">
            <v/>
          </cell>
          <cell r="B280" t="str">
            <v/>
          </cell>
          <cell r="E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</row>
        <row r="281">
          <cell r="A281" t="str">
            <v/>
          </cell>
          <cell r="B281" t="str">
            <v/>
          </cell>
          <cell r="E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</row>
        <row r="282">
          <cell r="A282" t="str">
            <v/>
          </cell>
          <cell r="B282" t="str">
            <v/>
          </cell>
          <cell r="E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</row>
        <row r="283">
          <cell r="A283" t="str">
            <v/>
          </cell>
          <cell r="B283" t="str">
            <v/>
          </cell>
          <cell r="E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</row>
        <row r="284">
          <cell r="A284" t="str">
            <v/>
          </cell>
          <cell r="B284" t="str">
            <v/>
          </cell>
          <cell r="E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</row>
        <row r="285">
          <cell r="A285" t="str">
            <v/>
          </cell>
          <cell r="B285" t="str">
            <v/>
          </cell>
          <cell r="E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</row>
        <row r="286">
          <cell r="A286" t="str">
            <v/>
          </cell>
          <cell r="B286" t="str">
            <v/>
          </cell>
          <cell r="E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</row>
        <row r="287">
          <cell r="A287" t="str">
            <v/>
          </cell>
          <cell r="B287" t="str">
            <v/>
          </cell>
          <cell r="E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</row>
        <row r="288">
          <cell r="A288" t="str">
            <v/>
          </cell>
          <cell r="B288" t="str">
            <v/>
          </cell>
          <cell r="E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</row>
        <row r="289">
          <cell r="A289" t="str">
            <v/>
          </cell>
          <cell r="B289" t="str">
            <v/>
          </cell>
          <cell r="E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</row>
        <row r="290">
          <cell r="A290" t="str">
            <v/>
          </cell>
          <cell r="B290" t="str">
            <v/>
          </cell>
          <cell r="E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</row>
        <row r="291">
          <cell r="A291" t="str">
            <v/>
          </cell>
          <cell r="B291" t="str">
            <v/>
          </cell>
          <cell r="E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</row>
        <row r="292">
          <cell r="A292" t="str">
            <v/>
          </cell>
          <cell r="B292" t="str">
            <v/>
          </cell>
          <cell r="E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</row>
        <row r="293">
          <cell r="A293" t="str">
            <v/>
          </cell>
          <cell r="B293" t="str">
            <v/>
          </cell>
          <cell r="E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</row>
        <row r="294">
          <cell r="A294" t="str">
            <v/>
          </cell>
          <cell r="B294" t="str">
            <v/>
          </cell>
          <cell r="E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</row>
        <row r="295">
          <cell r="A295" t="str">
            <v/>
          </cell>
          <cell r="B295" t="str">
            <v/>
          </cell>
          <cell r="E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</row>
        <row r="296">
          <cell r="A296" t="str">
            <v/>
          </cell>
          <cell r="B296" t="str">
            <v/>
          </cell>
          <cell r="E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</row>
        <row r="297">
          <cell r="A297" t="str">
            <v/>
          </cell>
          <cell r="B297" t="str">
            <v/>
          </cell>
          <cell r="E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</row>
        <row r="298">
          <cell r="A298" t="str">
            <v/>
          </cell>
          <cell r="B298" t="str">
            <v/>
          </cell>
          <cell r="E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</row>
        <row r="299">
          <cell r="A299" t="str">
            <v/>
          </cell>
          <cell r="B299" t="str">
            <v/>
          </cell>
          <cell r="E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</row>
        <row r="300">
          <cell r="A300" t="str">
            <v/>
          </cell>
          <cell r="B300" t="str">
            <v/>
          </cell>
          <cell r="E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انات"/>
      <sheetName val="أبجدة وترتيب"/>
      <sheetName val="أرقام الجلوس"/>
      <sheetName val="كشوف اللجان"/>
      <sheetName val="مرجع اللجان"/>
    </sheetNames>
    <sheetDataSet>
      <sheetData sheetId="0">
        <row r="1">
          <cell r="F1" t="str">
            <v>مدير المدرسة</v>
          </cell>
        </row>
        <row r="2">
          <cell r="AI2">
            <v>44</v>
          </cell>
        </row>
        <row r="15">
          <cell r="D15" t="str">
            <v>500</v>
          </cell>
        </row>
        <row r="16">
          <cell r="D16">
            <v>501</v>
          </cell>
        </row>
        <row r="17">
          <cell r="D17">
            <v>502</v>
          </cell>
        </row>
        <row r="18">
          <cell r="D18">
            <v>503</v>
          </cell>
        </row>
        <row r="19">
          <cell r="D19">
            <v>504</v>
          </cell>
        </row>
        <row r="20">
          <cell r="D20">
            <v>505</v>
          </cell>
        </row>
        <row r="21">
          <cell r="D21">
            <v>506</v>
          </cell>
        </row>
        <row r="22">
          <cell r="D22">
            <v>507</v>
          </cell>
        </row>
        <row r="23">
          <cell r="D23">
            <v>508</v>
          </cell>
        </row>
        <row r="24">
          <cell r="D24">
            <v>509</v>
          </cell>
        </row>
        <row r="25">
          <cell r="D25">
            <v>510</v>
          </cell>
        </row>
        <row r="26">
          <cell r="D26">
            <v>511</v>
          </cell>
        </row>
        <row r="27">
          <cell r="D27">
            <v>512</v>
          </cell>
        </row>
        <row r="28">
          <cell r="D28">
            <v>513</v>
          </cell>
        </row>
        <row r="29">
          <cell r="D29">
            <v>514</v>
          </cell>
        </row>
        <row r="30">
          <cell r="D30">
            <v>515</v>
          </cell>
        </row>
        <row r="31">
          <cell r="D31">
            <v>516</v>
          </cell>
        </row>
        <row r="32">
          <cell r="D32">
            <v>517</v>
          </cell>
        </row>
        <row r="33">
          <cell r="D33">
            <v>518</v>
          </cell>
        </row>
        <row r="34">
          <cell r="D34">
            <v>519</v>
          </cell>
        </row>
        <row r="35">
          <cell r="D35">
            <v>520</v>
          </cell>
        </row>
        <row r="36">
          <cell r="D36">
            <v>521</v>
          </cell>
        </row>
        <row r="37">
          <cell r="D37">
            <v>522</v>
          </cell>
        </row>
        <row r="38">
          <cell r="D38">
            <v>523</v>
          </cell>
        </row>
        <row r="39">
          <cell r="D39">
            <v>524</v>
          </cell>
        </row>
        <row r="40">
          <cell r="D40">
            <v>525</v>
          </cell>
        </row>
        <row r="41">
          <cell r="D41">
            <v>526</v>
          </cell>
        </row>
        <row r="42">
          <cell r="D42">
            <v>527</v>
          </cell>
        </row>
        <row r="43">
          <cell r="D43">
            <v>528</v>
          </cell>
        </row>
        <row r="44">
          <cell r="D44">
            <v>529</v>
          </cell>
        </row>
        <row r="45">
          <cell r="D45">
            <v>530</v>
          </cell>
        </row>
        <row r="46">
          <cell r="D46">
            <v>531</v>
          </cell>
        </row>
        <row r="47">
          <cell r="D47">
            <v>532</v>
          </cell>
        </row>
        <row r="48">
          <cell r="D48">
            <v>533</v>
          </cell>
        </row>
        <row r="49">
          <cell r="D49">
            <v>534</v>
          </cell>
        </row>
        <row r="50">
          <cell r="D50">
            <v>535</v>
          </cell>
        </row>
        <row r="51">
          <cell r="D51">
            <v>536</v>
          </cell>
        </row>
        <row r="52">
          <cell r="D52">
            <v>537</v>
          </cell>
        </row>
        <row r="53">
          <cell r="D53">
            <v>538</v>
          </cell>
        </row>
        <row r="54">
          <cell r="D54">
            <v>539</v>
          </cell>
        </row>
        <row r="55">
          <cell r="D55">
            <v>540</v>
          </cell>
        </row>
        <row r="56">
          <cell r="D56">
            <v>541</v>
          </cell>
        </row>
        <row r="57">
          <cell r="D57">
            <v>542</v>
          </cell>
        </row>
        <row r="58">
          <cell r="D58">
            <v>543</v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69">
          <cell r="D69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0">
          <cell r="D80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1">
          <cell r="D91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0">
          <cell r="D300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1">
          <cell r="D311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2">
          <cell r="D322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3">
          <cell r="D333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4">
          <cell r="D344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5">
          <cell r="D355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6">
          <cell r="D366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7">
          <cell r="D377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8">
          <cell r="D388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399">
          <cell r="D399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0">
          <cell r="D410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1">
          <cell r="D421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2">
          <cell r="D432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3">
          <cell r="D443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4">
          <cell r="D454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5">
          <cell r="D465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6">
          <cell r="D476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7">
          <cell r="D487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8">
          <cell r="D498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09">
          <cell r="D509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le____6"/>
  <dimension ref="A8:OO320"/>
  <sheetViews>
    <sheetView rightToLeft="1" topLeftCell="A281" zoomScaleNormal="100" workbookViewId="0">
      <selection activeCell="E20" sqref="E20:E319"/>
    </sheetView>
  </sheetViews>
  <sheetFormatPr defaultColWidth="9.140625" defaultRowHeight="23.25" x14ac:dyDescent="0.25"/>
  <cols>
    <col min="1" max="3" width="9.140625" style="15"/>
    <col min="4" max="5" width="7.7109375" style="15" customWidth="1"/>
    <col min="6" max="6" width="36.42578125" style="15" customWidth="1"/>
    <col min="7" max="21" width="7.7109375" style="15" customWidth="1"/>
    <col min="22" max="22" width="21.7109375" style="15" customWidth="1"/>
    <col min="23" max="26" width="7.7109375" style="15" customWidth="1"/>
    <col min="27" max="27" width="14.7109375" style="15" customWidth="1"/>
    <col min="28" max="30" width="7.7109375" style="15" customWidth="1"/>
    <col min="31" max="31" width="14.7109375" style="15" customWidth="1"/>
    <col min="32" max="35" width="7.7109375" style="15" customWidth="1"/>
    <col min="36" max="36" width="14.7109375" style="15" customWidth="1"/>
    <col min="37" max="40" width="7.7109375" style="15" customWidth="1"/>
    <col min="41" max="41" width="14.7109375" style="15" customWidth="1"/>
    <col min="42" max="44" width="7.7109375" style="15" customWidth="1"/>
    <col min="45" max="45" width="14.7109375" style="15" customWidth="1"/>
    <col min="46" max="49" width="7.7109375" style="15" customWidth="1"/>
    <col min="50" max="50" width="14.7109375" style="15" customWidth="1"/>
    <col min="51" max="54" width="7.7109375" style="15" customWidth="1"/>
    <col min="55" max="55" width="14.7109375" style="15" customWidth="1"/>
    <col min="56" max="58" width="7.7109375" style="15" customWidth="1"/>
    <col min="59" max="59" width="14.7109375" style="15" customWidth="1"/>
    <col min="60" max="63" width="7.7109375" style="15" customWidth="1"/>
    <col min="64" max="64" width="14.7109375" style="15" customWidth="1"/>
    <col min="65" max="68" width="7.7109375" style="15" customWidth="1"/>
    <col min="69" max="69" width="14.7109375" style="15" customWidth="1"/>
    <col min="70" max="72" width="7.7109375" style="15" customWidth="1"/>
    <col min="73" max="73" width="14.7109375" style="15" customWidth="1"/>
    <col min="74" max="78" width="7.7109375" style="15" customWidth="1"/>
    <col min="79" max="79" width="14.7109375" style="15" customWidth="1"/>
    <col min="80" max="83" width="7.7109375" style="15" customWidth="1"/>
    <col min="84" max="84" width="7.7109375" style="16" customWidth="1"/>
    <col min="85" max="85" width="14.7109375" style="15" customWidth="1"/>
    <col min="86" max="88" width="7.7109375" style="15" customWidth="1"/>
    <col min="89" max="89" width="14.7109375" style="15" customWidth="1"/>
    <col min="90" max="90" width="7.7109375" style="15" customWidth="1"/>
    <col min="91" max="91" width="14.7109375" style="15" customWidth="1"/>
    <col min="92" max="94" width="7.7109375" style="15" customWidth="1"/>
    <col min="95" max="95" width="14.7109375" style="15" customWidth="1"/>
    <col min="96" max="98" width="7.7109375" style="15" customWidth="1"/>
    <col min="99" max="99" width="14.7109375" style="15" customWidth="1"/>
    <col min="100" max="102" width="7.7109375" style="15" customWidth="1"/>
    <col min="103" max="103" width="14.7109375" style="15" customWidth="1"/>
    <col min="104" max="106" width="7.7109375" style="15" customWidth="1"/>
    <col min="107" max="107" width="14.7109375" style="15" customWidth="1"/>
    <col min="108" max="108" width="7.7109375" style="15" customWidth="1"/>
    <col min="109" max="109" width="14.7109375" style="15" customWidth="1"/>
    <col min="110" max="113" width="7.7109375" style="15" customWidth="1"/>
    <col min="114" max="114" width="14.7109375" style="15" customWidth="1"/>
    <col min="115" max="118" width="7.7109375" style="15" customWidth="1"/>
    <col min="119" max="119" width="14.7109375" style="15" customWidth="1"/>
    <col min="120" max="122" width="7.7109375" style="15" customWidth="1"/>
    <col min="123" max="124" width="14.7109375" style="15" customWidth="1"/>
    <col min="125" max="125" width="33.85546875" style="15" customWidth="1"/>
    <col min="126" max="126" width="190" style="15" customWidth="1"/>
    <col min="127" max="135" width="15.7109375" style="15" customWidth="1"/>
    <col min="136" max="136" width="19.7109375" style="15" customWidth="1"/>
    <col min="137" max="147" width="9.140625" style="15" customWidth="1"/>
    <col min="148" max="148" width="36.28515625" style="15" customWidth="1"/>
    <col min="149" max="388" width="9.140625" style="15" customWidth="1"/>
    <col min="389" max="405" width="9.140625" style="15"/>
    <col min="406" max="16384" width="9.140625" style="17"/>
  </cols>
  <sheetData>
    <row r="8" spans="1:405" ht="24" thickBot="1" x14ac:dyDescent="0.3"/>
    <row r="9" spans="1:405" ht="24.95" customHeight="1" thickTop="1" thickBot="1" x14ac:dyDescent="0.3">
      <c r="A9" s="18"/>
      <c r="B9" s="18"/>
      <c r="C9" s="18"/>
      <c r="D9" s="19" t="s">
        <v>0</v>
      </c>
      <c r="E9" s="19" t="s">
        <v>1</v>
      </c>
      <c r="F9" s="20" t="s">
        <v>2</v>
      </c>
      <c r="G9" s="19" t="s">
        <v>3</v>
      </c>
      <c r="H9" s="19" t="s">
        <v>5</v>
      </c>
      <c r="I9" s="21" t="s">
        <v>7</v>
      </c>
      <c r="J9" s="21"/>
      <c r="K9" s="21"/>
      <c r="L9" s="22" t="s">
        <v>8</v>
      </c>
      <c r="M9" s="23"/>
      <c r="N9" s="24"/>
      <c r="O9" s="19" t="s">
        <v>4</v>
      </c>
      <c r="P9" s="19" t="s">
        <v>21</v>
      </c>
      <c r="Q9" s="19" t="s">
        <v>21</v>
      </c>
      <c r="R9" s="25" t="s">
        <v>22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 t="s">
        <v>23</v>
      </c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 t="s">
        <v>24</v>
      </c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 t="s">
        <v>25</v>
      </c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 t="s">
        <v>26</v>
      </c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6" t="s">
        <v>27</v>
      </c>
      <c r="CM9" s="26" t="s">
        <v>28</v>
      </c>
      <c r="CN9" s="25" t="s">
        <v>29</v>
      </c>
      <c r="CO9" s="25"/>
      <c r="CP9" s="25"/>
      <c r="CQ9" s="25"/>
      <c r="CR9" s="25" t="s">
        <v>30</v>
      </c>
      <c r="CS9" s="25"/>
      <c r="CT9" s="25"/>
      <c r="CU9" s="25"/>
      <c r="CV9" s="25" t="s">
        <v>31</v>
      </c>
      <c r="CW9" s="25"/>
      <c r="CX9" s="25"/>
      <c r="CY9" s="25"/>
      <c r="CZ9" s="25" t="s">
        <v>32</v>
      </c>
      <c r="DA9" s="25"/>
      <c r="DB9" s="25"/>
      <c r="DC9" s="25"/>
      <c r="DD9" s="19" t="s">
        <v>27</v>
      </c>
      <c r="DE9" s="27" t="s">
        <v>28</v>
      </c>
      <c r="DF9" s="25" t="s">
        <v>33</v>
      </c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8" t="s">
        <v>34</v>
      </c>
      <c r="DU9" s="29" t="s">
        <v>35</v>
      </c>
      <c r="DV9" s="30" t="s">
        <v>36</v>
      </c>
      <c r="DW9" s="30" t="s">
        <v>37</v>
      </c>
      <c r="DX9" s="30"/>
      <c r="DY9" s="30"/>
      <c r="DZ9" s="30"/>
      <c r="EA9" s="30"/>
      <c r="EB9" s="30"/>
      <c r="EC9" s="30"/>
      <c r="ED9" s="30"/>
      <c r="EE9" s="30"/>
      <c r="EF9" s="30"/>
      <c r="EG9" s="31"/>
      <c r="EH9" s="30" t="s">
        <v>37</v>
      </c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</row>
    <row r="10" spans="1:405" ht="24.95" customHeight="1" thickTop="1" thickBot="1" x14ac:dyDescent="0.3">
      <c r="A10" s="18"/>
      <c r="B10" s="18"/>
      <c r="C10" s="18"/>
      <c r="D10" s="19"/>
      <c r="E10" s="19"/>
      <c r="F10" s="32"/>
      <c r="G10" s="19"/>
      <c r="H10" s="19"/>
      <c r="I10" s="21"/>
      <c r="J10" s="21"/>
      <c r="K10" s="21"/>
      <c r="L10" s="33"/>
      <c r="M10" s="34"/>
      <c r="N10" s="35"/>
      <c r="O10" s="19"/>
      <c r="P10" s="19"/>
      <c r="Q10" s="19"/>
      <c r="R10" s="25" t="s">
        <v>38</v>
      </c>
      <c r="S10" s="25"/>
      <c r="T10" s="25"/>
      <c r="U10" s="25"/>
      <c r="V10" s="25"/>
      <c r="W10" s="25" t="s">
        <v>39</v>
      </c>
      <c r="X10" s="25"/>
      <c r="Y10" s="25"/>
      <c r="Z10" s="25"/>
      <c r="AA10" s="25"/>
      <c r="AB10" s="19" t="s">
        <v>40</v>
      </c>
      <c r="AC10" s="19" t="s">
        <v>41</v>
      </c>
      <c r="AD10" s="19" t="s">
        <v>42</v>
      </c>
      <c r="AE10" s="19" t="s">
        <v>28</v>
      </c>
      <c r="AF10" s="25" t="s">
        <v>38</v>
      </c>
      <c r="AG10" s="25"/>
      <c r="AH10" s="25"/>
      <c r="AI10" s="25"/>
      <c r="AJ10" s="25"/>
      <c r="AK10" s="25" t="s">
        <v>39</v>
      </c>
      <c r="AL10" s="25"/>
      <c r="AM10" s="25"/>
      <c r="AN10" s="25"/>
      <c r="AO10" s="25"/>
      <c r="AP10" s="19" t="s">
        <v>40</v>
      </c>
      <c r="AQ10" s="19" t="s">
        <v>41</v>
      </c>
      <c r="AR10" s="19" t="s">
        <v>42</v>
      </c>
      <c r="AS10" s="19" t="s">
        <v>28</v>
      </c>
      <c r="AT10" s="25" t="s">
        <v>38</v>
      </c>
      <c r="AU10" s="25"/>
      <c r="AV10" s="25"/>
      <c r="AW10" s="25"/>
      <c r="AX10" s="25"/>
      <c r="AY10" s="25" t="s">
        <v>39</v>
      </c>
      <c r="AZ10" s="25"/>
      <c r="BA10" s="25"/>
      <c r="BB10" s="25"/>
      <c r="BC10" s="25"/>
      <c r="BD10" s="19" t="s">
        <v>40</v>
      </c>
      <c r="BE10" s="19" t="s">
        <v>41</v>
      </c>
      <c r="BF10" s="19" t="s">
        <v>42</v>
      </c>
      <c r="BG10" s="19" t="s">
        <v>28</v>
      </c>
      <c r="BH10" s="25" t="s">
        <v>38</v>
      </c>
      <c r="BI10" s="25"/>
      <c r="BJ10" s="25"/>
      <c r="BK10" s="25"/>
      <c r="BL10" s="25"/>
      <c r="BM10" s="25" t="s">
        <v>39</v>
      </c>
      <c r="BN10" s="25"/>
      <c r="BO10" s="25"/>
      <c r="BP10" s="25"/>
      <c r="BQ10" s="25"/>
      <c r="BR10" s="19" t="s">
        <v>40</v>
      </c>
      <c r="BS10" s="19" t="s">
        <v>41</v>
      </c>
      <c r="BT10" s="19" t="s">
        <v>42</v>
      </c>
      <c r="BU10" s="19" t="s">
        <v>28</v>
      </c>
      <c r="BV10" s="25" t="s">
        <v>38</v>
      </c>
      <c r="BW10" s="25"/>
      <c r="BX10" s="25"/>
      <c r="BY10" s="25"/>
      <c r="BZ10" s="25"/>
      <c r="CA10" s="25"/>
      <c r="CB10" s="25" t="s">
        <v>39</v>
      </c>
      <c r="CC10" s="25"/>
      <c r="CD10" s="25"/>
      <c r="CE10" s="25"/>
      <c r="CF10" s="25"/>
      <c r="CG10" s="25"/>
      <c r="CH10" s="19" t="s">
        <v>40</v>
      </c>
      <c r="CI10" s="19" t="s">
        <v>41</v>
      </c>
      <c r="CJ10" s="19" t="s">
        <v>42</v>
      </c>
      <c r="CK10" s="27" t="s">
        <v>28</v>
      </c>
      <c r="CL10" s="36"/>
      <c r="CM10" s="36"/>
      <c r="CN10" s="19" t="s">
        <v>38</v>
      </c>
      <c r="CO10" s="19" t="s">
        <v>39</v>
      </c>
      <c r="CP10" s="19" t="s">
        <v>43</v>
      </c>
      <c r="CQ10" s="27" t="s">
        <v>28</v>
      </c>
      <c r="CR10" s="19" t="s">
        <v>38</v>
      </c>
      <c r="CS10" s="19" t="s">
        <v>39</v>
      </c>
      <c r="CT10" s="19" t="s">
        <v>43</v>
      </c>
      <c r="CU10" s="27" t="s">
        <v>28</v>
      </c>
      <c r="CV10" s="19" t="s">
        <v>38</v>
      </c>
      <c r="CW10" s="19" t="s">
        <v>39</v>
      </c>
      <c r="CX10" s="19" t="s">
        <v>43</v>
      </c>
      <c r="CY10" s="27" t="s">
        <v>28</v>
      </c>
      <c r="CZ10" s="19" t="s">
        <v>38</v>
      </c>
      <c r="DA10" s="19" t="s">
        <v>39</v>
      </c>
      <c r="DB10" s="19" t="s">
        <v>43</v>
      </c>
      <c r="DC10" s="27" t="s">
        <v>28</v>
      </c>
      <c r="DD10" s="19"/>
      <c r="DE10" s="37"/>
      <c r="DF10" s="25" t="s">
        <v>38</v>
      </c>
      <c r="DG10" s="25"/>
      <c r="DH10" s="25"/>
      <c r="DI10" s="25"/>
      <c r="DJ10" s="25"/>
      <c r="DK10" s="25" t="s">
        <v>39</v>
      </c>
      <c r="DL10" s="25"/>
      <c r="DM10" s="25"/>
      <c r="DN10" s="25"/>
      <c r="DO10" s="25"/>
      <c r="DP10" s="19" t="s">
        <v>40</v>
      </c>
      <c r="DQ10" s="19" t="s">
        <v>41</v>
      </c>
      <c r="DR10" s="19" t="s">
        <v>42</v>
      </c>
      <c r="DS10" s="19" t="s">
        <v>28</v>
      </c>
      <c r="DT10" s="38"/>
      <c r="DU10" s="36"/>
      <c r="DV10" s="25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1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</row>
    <row r="11" spans="1:405" ht="24.95" customHeight="1" thickTop="1" thickBot="1" x14ac:dyDescent="0.3">
      <c r="A11" s="18"/>
      <c r="B11" s="18"/>
      <c r="C11" s="18"/>
      <c r="D11" s="19"/>
      <c r="E11" s="19"/>
      <c r="F11" s="32"/>
      <c r="G11" s="19"/>
      <c r="H11" s="19"/>
      <c r="I11" s="21"/>
      <c r="J11" s="21"/>
      <c r="K11" s="21"/>
      <c r="L11" s="33"/>
      <c r="M11" s="34"/>
      <c r="N11" s="35"/>
      <c r="O11" s="19"/>
      <c r="P11" s="19"/>
      <c r="Q11" s="19"/>
      <c r="R11" s="19" t="s">
        <v>44</v>
      </c>
      <c r="S11" s="19" t="s">
        <v>45</v>
      </c>
      <c r="T11" s="19" t="s">
        <v>46</v>
      </c>
      <c r="U11" s="19" t="s">
        <v>43</v>
      </c>
      <c r="V11" s="19" t="s">
        <v>28</v>
      </c>
      <c r="W11" s="19" t="s">
        <v>44</v>
      </c>
      <c r="X11" s="19" t="s">
        <v>47</v>
      </c>
      <c r="Y11" s="19" t="s">
        <v>48</v>
      </c>
      <c r="Z11" s="19" t="s">
        <v>43</v>
      </c>
      <c r="AA11" s="19" t="s">
        <v>28</v>
      </c>
      <c r="AB11" s="19"/>
      <c r="AC11" s="19"/>
      <c r="AD11" s="19"/>
      <c r="AE11" s="19"/>
      <c r="AF11" s="19" t="s">
        <v>44</v>
      </c>
      <c r="AG11" s="19" t="s">
        <v>45</v>
      </c>
      <c r="AH11" s="19" t="s">
        <v>46</v>
      </c>
      <c r="AI11" s="19" t="s">
        <v>43</v>
      </c>
      <c r="AJ11" s="19" t="s">
        <v>28</v>
      </c>
      <c r="AK11" s="19" t="s">
        <v>44</v>
      </c>
      <c r="AL11" s="19" t="s">
        <v>47</v>
      </c>
      <c r="AM11" s="19" t="s">
        <v>48</v>
      </c>
      <c r="AN11" s="19" t="s">
        <v>43</v>
      </c>
      <c r="AO11" s="19" t="s">
        <v>28</v>
      </c>
      <c r="AP11" s="19"/>
      <c r="AQ11" s="19"/>
      <c r="AR11" s="19"/>
      <c r="AS11" s="19"/>
      <c r="AT11" s="19" t="s">
        <v>44</v>
      </c>
      <c r="AU11" s="19" t="s">
        <v>45</v>
      </c>
      <c r="AV11" s="19" t="s">
        <v>46</v>
      </c>
      <c r="AW11" s="19" t="s">
        <v>43</v>
      </c>
      <c r="AX11" s="19" t="s">
        <v>28</v>
      </c>
      <c r="AY11" s="19" t="s">
        <v>44</v>
      </c>
      <c r="AZ11" s="19" t="s">
        <v>47</v>
      </c>
      <c r="BA11" s="19" t="s">
        <v>48</v>
      </c>
      <c r="BB11" s="19" t="s">
        <v>43</v>
      </c>
      <c r="BC11" s="19" t="s">
        <v>28</v>
      </c>
      <c r="BD11" s="19"/>
      <c r="BE11" s="19"/>
      <c r="BF11" s="19"/>
      <c r="BG11" s="19"/>
      <c r="BH11" s="19" t="s">
        <v>44</v>
      </c>
      <c r="BI11" s="19" t="s">
        <v>45</v>
      </c>
      <c r="BJ11" s="19" t="s">
        <v>46</v>
      </c>
      <c r="BK11" s="19" t="s">
        <v>43</v>
      </c>
      <c r="BL11" s="19" t="s">
        <v>28</v>
      </c>
      <c r="BM11" s="19" t="s">
        <v>44</v>
      </c>
      <c r="BN11" s="19" t="s">
        <v>47</v>
      </c>
      <c r="BO11" s="19" t="s">
        <v>48</v>
      </c>
      <c r="BP11" s="19" t="s">
        <v>43</v>
      </c>
      <c r="BQ11" s="19" t="s">
        <v>28</v>
      </c>
      <c r="BR11" s="19"/>
      <c r="BS11" s="19"/>
      <c r="BT11" s="19"/>
      <c r="BU11" s="19"/>
      <c r="BV11" s="19" t="s">
        <v>44</v>
      </c>
      <c r="BW11" s="19" t="s">
        <v>45</v>
      </c>
      <c r="BX11" s="19" t="s">
        <v>49</v>
      </c>
      <c r="BY11" s="19" t="s">
        <v>46</v>
      </c>
      <c r="BZ11" s="19" t="s">
        <v>43</v>
      </c>
      <c r="CA11" s="27" t="s">
        <v>28</v>
      </c>
      <c r="CB11" s="19" t="s">
        <v>44</v>
      </c>
      <c r="CC11" s="19" t="s">
        <v>47</v>
      </c>
      <c r="CD11" s="19" t="s">
        <v>49</v>
      </c>
      <c r="CE11" s="19" t="s">
        <v>48</v>
      </c>
      <c r="CF11" s="39" t="s">
        <v>43</v>
      </c>
      <c r="CG11" s="27" t="s">
        <v>28</v>
      </c>
      <c r="CH11" s="19"/>
      <c r="CI11" s="19"/>
      <c r="CJ11" s="19"/>
      <c r="CK11" s="37"/>
      <c r="CL11" s="36"/>
      <c r="CM11" s="36"/>
      <c r="CN11" s="19"/>
      <c r="CO11" s="19"/>
      <c r="CP11" s="19"/>
      <c r="CQ11" s="37"/>
      <c r="CR11" s="19"/>
      <c r="CS11" s="19"/>
      <c r="CT11" s="19"/>
      <c r="CU11" s="37"/>
      <c r="CV11" s="19"/>
      <c r="CW11" s="19"/>
      <c r="CX11" s="19"/>
      <c r="CY11" s="37"/>
      <c r="CZ11" s="19"/>
      <c r="DA11" s="19"/>
      <c r="DB11" s="19"/>
      <c r="DC11" s="37"/>
      <c r="DD11" s="19"/>
      <c r="DE11" s="37"/>
      <c r="DF11" s="19" t="s">
        <v>44</v>
      </c>
      <c r="DG11" s="19" t="s">
        <v>45</v>
      </c>
      <c r="DH11" s="19" t="s">
        <v>46</v>
      </c>
      <c r="DI11" s="19" t="s">
        <v>43</v>
      </c>
      <c r="DJ11" s="19" t="s">
        <v>28</v>
      </c>
      <c r="DK11" s="19" t="s">
        <v>44</v>
      </c>
      <c r="DL11" s="19" t="s">
        <v>47</v>
      </c>
      <c r="DM11" s="19" t="s">
        <v>48</v>
      </c>
      <c r="DN11" s="19" t="s">
        <v>43</v>
      </c>
      <c r="DO11" s="19" t="s">
        <v>28</v>
      </c>
      <c r="DP11" s="19"/>
      <c r="DQ11" s="19"/>
      <c r="DR11" s="19"/>
      <c r="DS11" s="19"/>
      <c r="DT11" s="38"/>
      <c r="DU11" s="36"/>
      <c r="DV11" s="25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1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</row>
    <row r="12" spans="1:405" ht="24.95" customHeight="1" thickTop="1" thickBot="1" x14ac:dyDescent="0.3">
      <c r="A12" s="18"/>
      <c r="B12" s="18"/>
      <c r="C12" s="18"/>
      <c r="D12" s="19"/>
      <c r="E12" s="19"/>
      <c r="F12" s="32"/>
      <c r="G12" s="19"/>
      <c r="H12" s="19"/>
      <c r="I12" s="21"/>
      <c r="J12" s="21"/>
      <c r="K12" s="21"/>
      <c r="L12" s="33"/>
      <c r="M12" s="34"/>
      <c r="N12" s="35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37"/>
      <c r="CB12" s="19"/>
      <c r="CC12" s="19"/>
      <c r="CD12" s="19"/>
      <c r="CE12" s="19"/>
      <c r="CF12" s="39"/>
      <c r="CG12" s="37"/>
      <c r="CH12" s="19"/>
      <c r="CI12" s="19"/>
      <c r="CJ12" s="19"/>
      <c r="CK12" s="37"/>
      <c r="CL12" s="36"/>
      <c r="CM12" s="36"/>
      <c r="CN12" s="19"/>
      <c r="CO12" s="19"/>
      <c r="CP12" s="19"/>
      <c r="CQ12" s="37"/>
      <c r="CR12" s="19"/>
      <c r="CS12" s="19"/>
      <c r="CT12" s="19"/>
      <c r="CU12" s="37"/>
      <c r="CV12" s="19"/>
      <c r="CW12" s="19"/>
      <c r="CX12" s="19"/>
      <c r="CY12" s="37"/>
      <c r="CZ12" s="19"/>
      <c r="DA12" s="19"/>
      <c r="DB12" s="19"/>
      <c r="DC12" s="37"/>
      <c r="DD12" s="19"/>
      <c r="DE12" s="37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38"/>
      <c r="DU12" s="36"/>
      <c r="DV12" s="25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1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</row>
    <row r="13" spans="1:405" ht="24.95" customHeight="1" thickTop="1" thickBot="1" x14ac:dyDescent="0.3">
      <c r="A13" s="18"/>
      <c r="B13" s="18"/>
      <c r="C13" s="18"/>
      <c r="D13" s="19"/>
      <c r="E13" s="19"/>
      <c r="F13" s="32"/>
      <c r="G13" s="19"/>
      <c r="H13" s="19"/>
      <c r="I13" s="21"/>
      <c r="J13" s="21"/>
      <c r="K13" s="21"/>
      <c r="L13" s="33"/>
      <c r="M13" s="34"/>
      <c r="N13" s="35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37"/>
      <c r="CB13" s="19"/>
      <c r="CC13" s="19"/>
      <c r="CD13" s="19"/>
      <c r="CE13" s="19"/>
      <c r="CF13" s="39"/>
      <c r="CG13" s="37"/>
      <c r="CH13" s="19"/>
      <c r="CI13" s="19"/>
      <c r="CJ13" s="19"/>
      <c r="CK13" s="37"/>
      <c r="CL13" s="36"/>
      <c r="CM13" s="36"/>
      <c r="CN13" s="19"/>
      <c r="CO13" s="19"/>
      <c r="CP13" s="19"/>
      <c r="CQ13" s="37"/>
      <c r="CR13" s="19"/>
      <c r="CS13" s="19"/>
      <c r="CT13" s="19"/>
      <c r="CU13" s="37"/>
      <c r="CV13" s="19"/>
      <c r="CW13" s="19"/>
      <c r="CX13" s="19"/>
      <c r="CY13" s="37"/>
      <c r="CZ13" s="19"/>
      <c r="DA13" s="19"/>
      <c r="DB13" s="19"/>
      <c r="DC13" s="37"/>
      <c r="DD13" s="19"/>
      <c r="DE13" s="37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38"/>
      <c r="DU13" s="36"/>
      <c r="DV13" s="25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1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</row>
    <row r="14" spans="1:405" ht="24.95" customHeight="1" thickTop="1" thickBot="1" x14ac:dyDescent="0.3">
      <c r="A14" s="18"/>
      <c r="B14" s="18"/>
      <c r="C14" s="18"/>
      <c r="D14" s="19"/>
      <c r="E14" s="19"/>
      <c r="F14" s="32"/>
      <c r="G14" s="19"/>
      <c r="H14" s="19"/>
      <c r="I14" s="21"/>
      <c r="J14" s="21"/>
      <c r="K14" s="21"/>
      <c r="L14" s="33"/>
      <c r="M14" s="34"/>
      <c r="N14" s="35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37"/>
      <c r="CB14" s="19"/>
      <c r="CC14" s="19"/>
      <c r="CD14" s="19"/>
      <c r="CE14" s="19"/>
      <c r="CF14" s="39"/>
      <c r="CG14" s="37"/>
      <c r="CH14" s="19"/>
      <c r="CI14" s="19"/>
      <c r="CJ14" s="19"/>
      <c r="CK14" s="37"/>
      <c r="CL14" s="36"/>
      <c r="CM14" s="36"/>
      <c r="CN14" s="19"/>
      <c r="CO14" s="19"/>
      <c r="CP14" s="19"/>
      <c r="CQ14" s="37"/>
      <c r="CR14" s="19"/>
      <c r="CS14" s="19"/>
      <c r="CT14" s="19"/>
      <c r="CU14" s="37"/>
      <c r="CV14" s="19"/>
      <c r="CW14" s="19"/>
      <c r="CX14" s="19"/>
      <c r="CY14" s="37"/>
      <c r="CZ14" s="19"/>
      <c r="DA14" s="19"/>
      <c r="DB14" s="19"/>
      <c r="DC14" s="37"/>
      <c r="DD14" s="19"/>
      <c r="DE14" s="37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38"/>
      <c r="DU14" s="36"/>
      <c r="DV14" s="25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1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</row>
    <row r="15" spans="1:405" ht="24.95" customHeight="1" thickTop="1" thickBot="1" x14ac:dyDescent="0.3">
      <c r="A15" s="18"/>
      <c r="B15" s="18"/>
      <c r="C15" s="18"/>
      <c r="D15" s="19"/>
      <c r="E15" s="19"/>
      <c r="F15" s="32"/>
      <c r="G15" s="19"/>
      <c r="H15" s="19"/>
      <c r="I15" s="21"/>
      <c r="J15" s="21"/>
      <c r="K15" s="21"/>
      <c r="L15" s="33"/>
      <c r="M15" s="34"/>
      <c r="N15" s="35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37"/>
      <c r="CB15" s="19"/>
      <c r="CC15" s="19"/>
      <c r="CD15" s="19"/>
      <c r="CE15" s="19"/>
      <c r="CF15" s="39"/>
      <c r="CG15" s="37"/>
      <c r="CH15" s="19"/>
      <c r="CI15" s="19"/>
      <c r="CJ15" s="19"/>
      <c r="CK15" s="37"/>
      <c r="CL15" s="36"/>
      <c r="CM15" s="36"/>
      <c r="CN15" s="19"/>
      <c r="CO15" s="19"/>
      <c r="CP15" s="19"/>
      <c r="CQ15" s="37"/>
      <c r="CR15" s="19"/>
      <c r="CS15" s="19"/>
      <c r="CT15" s="19"/>
      <c r="CU15" s="37"/>
      <c r="CV15" s="19"/>
      <c r="CW15" s="19"/>
      <c r="CX15" s="19"/>
      <c r="CY15" s="37"/>
      <c r="CZ15" s="19"/>
      <c r="DA15" s="19"/>
      <c r="DB15" s="19"/>
      <c r="DC15" s="37"/>
      <c r="DD15" s="19"/>
      <c r="DE15" s="37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38"/>
      <c r="DU15" s="36"/>
      <c r="DV15" s="25"/>
      <c r="DW15" s="40" t="s">
        <v>50</v>
      </c>
      <c r="DX15" s="40" t="s">
        <v>23</v>
      </c>
      <c r="DY15" s="40" t="s">
        <v>51</v>
      </c>
      <c r="DZ15" s="40" t="s">
        <v>25</v>
      </c>
      <c r="EA15" s="40" t="s">
        <v>26</v>
      </c>
      <c r="EB15" s="40" t="s">
        <v>29</v>
      </c>
      <c r="EC15" s="40" t="s">
        <v>30</v>
      </c>
      <c r="ED15" s="40" t="s">
        <v>52</v>
      </c>
      <c r="EE15" s="40" t="s">
        <v>32</v>
      </c>
      <c r="EF15" s="40" t="s">
        <v>53</v>
      </c>
      <c r="EG15" s="31"/>
      <c r="EH15" s="40" t="s">
        <v>50</v>
      </c>
      <c r="EI15" s="40" t="s">
        <v>23</v>
      </c>
      <c r="EJ15" s="40" t="s">
        <v>51</v>
      </c>
      <c r="EK15" s="40" t="s">
        <v>25</v>
      </c>
      <c r="EL15" s="40" t="s">
        <v>26</v>
      </c>
      <c r="EM15" s="40" t="s">
        <v>29</v>
      </c>
      <c r="EN15" s="40" t="s">
        <v>30</v>
      </c>
      <c r="EO15" s="40" t="s">
        <v>52</v>
      </c>
      <c r="EP15" s="40" t="s">
        <v>32</v>
      </c>
      <c r="EQ15" s="40" t="s">
        <v>53</v>
      </c>
      <c r="ER15" s="40" t="s">
        <v>54</v>
      </c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</row>
    <row r="16" spans="1:405" ht="24.95" customHeight="1" thickTop="1" thickBot="1" x14ac:dyDescent="0.3">
      <c r="A16" s="18"/>
      <c r="B16" s="18"/>
      <c r="C16" s="18"/>
      <c r="D16" s="19"/>
      <c r="E16" s="19"/>
      <c r="F16" s="32"/>
      <c r="G16" s="19"/>
      <c r="H16" s="19"/>
      <c r="I16" s="21"/>
      <c r="J16" s="21"/>
      <c r="K16" s="21"/>
      <c r="L16" s="33"/>
      <c r="M16" s="34"/>
      <c r="N16" s="35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37"/>
      <c r="CB16" s="19"/>
      <c r="CC16" s="19"/>
      <c r="CD16" s="19"/>
      <c r="CE16" s="19"/>
      <c r="CF16" s="39"/>
      <c r="CG16" s="37"/>
      <c r="CH16" s="19"/>
      <c r="CI16" s="19"/>
      <c r="CJ16" s="19"/>
      <c r="CK16" s="37"/>
      <c r="CL16" s="36"/>
      <c r="CM16" s="36"/>
      <c r="CN16" s="19"/>
      <c r="CO16" s="19"/>
      <c r="CP16" s="19"/>
      <c r="CQ16" s="37"/>
      <c r="CR16" s="19"/>
      <c r="CS16" s="19"/>
      <c r="CT16" s="19"/>
      <c r="CU16" s="37"/>
      <c r="CV16" s="19"/>
      <c r="CW16" s="19"/>
      <c r="CX16" s="19"/>
      <c r="CY16" s="37"/>
      <c r="CZ16" s="19"/>
      <c r="DA16" s="19"/>
      <c r="DB16" s="19"/>
      <c r="DC16" s="37"/>
      <c r="DD16" s="19"/>
      <c r="DE16" s="37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38"/>
      <c r="DU16" s="36"/>
      <c r="DV16" s="25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31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</row>
    <row r="17" spans="1:405" ht="24.95" customHeight="1" thickTop="1" thickBot="1" x14ac:dyDescent="0.3">
      <c r="A17" s="18"/>
      <c r="B17" s="18"/>
      <c r="C17" s="18"/>
      <c r="D17" s="19"/>
      <c r="E17" s="19"/>
      <c r="F17" s="32"/>
      <c r="G17" s="19"/>
      <c r="H17" s="19"/>
      <c r="I17" s="21"/>
      <c r="J17" s="21"/>
      <c r="K17" s="21"/>
      <c r="L17" s="41"/>
      <c r="M17" s="42"/>
      <c r="N17" s="43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37"/>
      <c r="CB17" s="19"/>
      <c r="CC17" s="19"/>
      <c r="CD17" s="19"/>
      <c r="CE17" s="19"/>
      <c r="CF17" s="39"/>
      <c r="CG17" s="37"/>
      <c r="CH17" s="19"/>
      <c r="CI17" s="19"/>
      <c r="CJ17" s="19"/>
      <c r="CK17" s="37"/>
      <c r="CL17" s="44"/>
      <c r="CM17" s="36"/>
      <c r="CN17" s="19"/>
      <c r="CO17" s="19"/>
      <c r="CP17" s="19"/>
      <c r="CQ17" s="37"/>
      <c r="CR17" s="19"/>
      <c r="CS17" s="19"/>
      <c r="CT17" s="19"/>
      <c r="CU17" s="37"/>
      <c r="CV17" s="19"/>
      <c r="CW17" s="19"/>
      <c r="CX17" s="19"/>
      <c r="CY17" s="37"/>
      <c r="CZ17" s="19"/>
      <c r="DA17" s="19"/>
      <c r="DB17" s="19"/>
      <c r="DC17" s="37"/>
      <c r="DD17" s="19"/>
      <c r="DE17" s="37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38"/>
      <c r="DU17" s="36"/>
      <c r="DV17" s="25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31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</row>
    <row r="18" spans="1:405" ht="24.95" customHeight="1" thickTop="1" thickBot="1" x14ac:dyDescent="0.3">
      <c r="A18" s="18"/>
      <c r="B18" s="18"/>
      <c r="C18" s="18"/>
      <c r="D18" s="19"/>
      <c r="E18" s="19"/>
      <c r="F18" s="32"/>
      <c r="G18" s="19"/>
      <c r="H18" s="19"/>
      <c r="I18" s="21"/>
      <c r="J18" s="21"/>
      <c r="K18" s="21"/>
      <c r="L18" s="45">
        <v>1</v>
      </c>
      <c r="M18" s="45">
        <v>10</v>
      </c>
      <c r="N18" s="45">
        <f>'[1]بيانات المدرسة'!G8</f>
        <v>2015</v>
      </c>
      <c r="O18" s="19"/>
      <c r="P18" s="19"/>
      <c r="Q18" s="19"/>
      <c r="R18" s="46">
        <v>40</v>
      </c>
      <c r="S18" s="46">
        <v>20</v>
      </c>
      <c r="T18" s="46">
        <v>40</v>
      </c>
      <c r="U18" s="46">
        <f>IF(SUM(R18:T18)=0,"صفر",SUM(R18:T18))</f>
        <v>100</v>
      </c>
      <c r="V18" s="47"/>
      <c r="W18" s="46">
        <v>40</v>
      </c>
      <c r="X18" s="46">
        <v>20</v>
      </c>
      <c r="Y18" s="46">
        <v>40</v>
      </c>
      <c r="Z18" s="46">
        <f>IF(SUM(W18:Y18)=0,"صفر",SUM(W18:Y18))</f>
        <v>100</v>
      </c>
      <c r="AA18" s="47"/>
      <c r="AB18" s="46">
        <v>200</v>
      </c>
      <c r="AC18" s="46">
        <v>100</v>
      </c>
      <c r="AD18" s="46">
        <v>100</v>
      </c>
      <c r="AE18" s="47"/>
      <c r="AF18" s="46">
        <v>40</v>
      </c>
      <c r="AG18" s="46">
        <v>20</v>
      </c>
      <c r="AH18" s="46">
        <v>40</v>
      </c>
      <c r="AI18" s="46">
        <f>IF(SUM(AF18:AH18)=0,"صفر",SUM(AF18:AH18))</f>
        <v>100</v>
      </c>
      <c r="AJ18" s="47"/>
      <c r="AK18" s="46">
        <v>40</v>
      </c>
      <c r="AL18" s="46">
        <v>20</v>
      </c>
      <c r="AM18" s="46">
        <v>40</v>
      </c>
      <c r="AN18" s="46">
        <f>IF(SUM(AK18:AM18)=0,"صفر",SUM(AK18:AM18))</f>
        <v>100</v>
      </c>
      <c r="AO18" s="47"/>
      <c r="AP18" s="46">
        <f t="shared" ref="AP18:AP19" si="0">SUM(AI18,AN18)</f>
        <v>200</v>
      </c>
      <c r="AQ18" s="46">
        <f t="shared" ref="AQ18:AQ19" si="1">AP18/2</f>
        <v>100</v>
      </c>
      <c r="AR18" s="46">
        <f t="shared" ref="AR18:AR19" si="2">AQ18*80/100</f>
        <v>80</v>
      </c>
      <c r="AS18" s="47"/>
      <c r="AT18" s="46">
        <v>40</v>
      </c>
      <c r="AU18" s="46">
        <v>20</v>
      </c>
      <c r="AV18" s="46">
        <v>40</v>
      </c>
      <c r="AW18" s="46">
        <f>IF(SUM(AT18:AV18)=0,"صفر",SUM(AT18:AV18))</f>
        <v>100</v>
      </c>
      <c r="AX18" s="47"/>
      <c r="AY18" s="46">
        <v>40</v>
      </c>
      <c r="AZ18" s="46">
        <v>20</v>
      </c>
      <c r="BA18" s="46">
        <v>40</v>
      </c>
      <c r="BB18" s="46">
        <f>IF(SUM(AY18:BA18)=0,"صفر",SUM(AY18:BA18))</f>
        <v>100</v>
      </c>
      <c r="BC18" s="47"/>
      <c r="BD18" s="46">
        <f t="shared" ref="BD18:BD19" si="3">SUM(AW18,BB18)</f>
        <v>200</v>
      </c>
      <c r="BE18" s="46">
        <f t="shared" ref="BE18:BE19" si="4">BD18/2</f>
        <v>100</v>
      </c>
      <c r="BF18" s="46">
        <f t="shared" ref="BF18:BF19" si="5">BE18*40/100</f>
        <v>40</v>
      </c>
      <c r="BG18" s="47"/>
      <c r="BH18" s="46">
        <v>40</v>
      </c>
      <c r="BI18" s="46">
        <v>20</v>
      </c>
      <c r="BJ18" s="46">
        <v>40</v>
      </c>
      <c r="BK18" s="46">
        <f>IF(SUM(BH18:BJ18)=0,"صفر",SUM(BH18:BJ18))</f>
        <v>100</v>
      </c>
      <c r="BL18" s="47"/>
      <c r="BM18" s="46">
        <v>40</v>
      </c>
      <c r="BN18" s="46">
        <v>20</v>
      </c>
      <c r="BO18" s="46">
        <v>40</v>
      </c>
      <c r="BP18" s="46">
        <v>100</v>
      </c>
      <c r="BQ18" s="47"/>
      <c r="BR18" s="46">
        <f t="shared" ref="BR18:BR19" si="6">SUM(BK18,BP18)</f>
        <v>200</v>
      </c>
      <c r="BS18" s="46">
        <f t="shared" ref="BS18:BS19" si="7">BR18/2</f>
        <v>100</v>
      </c>
      <c r="BT18" s="46">
        <f t="shared" ref="BT18:BT19" si="8">BS18*40/100</f>
        <v>40</v>
      </c>
      <c r="BU18" s="47"/>
      <c r="BV18" s="46">
        <v>40</v>
      </c>
      <c r="BW18" s="46">
        <v>20</v>
      </c>
      <c r="BX18" s="46">
        <v>8</v>
      </c>
      <c r="BY18" s="46">
        <v>32</v>
      </c>
      <c r="BZ18" s="46">
        <f>IF(SUM(BV18:BY18)=0,"صفر",SUM(BV18:BY18))</f>
        <v>100</v>
      </c>
      <c r="CA18" s="37"/>
      <c r="CB18" s="46">
        <v>40</v>
      </c>
      <c r="CC18" s="46">
        <v>20</v>
      </c>
      <c r="CD18" s="46">
        <v>8</v>
      </c>
      <c r="CE18" s="46">
        <v>32</v>
      </c>
      <c r="CF18" s="48">
        <f>IF(SUM(CB18:CD18)=0,"صفر",SUM(CB18:CE18))</f>
        <v>100</v>
      </c>
      <c r="CG18" s="37"/>
      <c r="CH18" s="48">
        <f t="shared" ref="CH18" si="9">SUM(BZ18,CF18)</f>
        <v>200</v>
      </c>
      <c r="CI18" s="46">
        <f t="shared" ref="CI18" si="10">CH18/2</f>
        <v>100</v>
      </c>
      <c r="CJ18" s="46">
        <f t="shared" ref="CJ18" si="11">CI18*40/100</f>
        <v>40</v>
      </c>
      <c r="CK18" s="37"/>
      <c r="CL18" s="46">
        <v>300</v>
      </c>
      <c r="CM18" s="36"/>
      <c r="CN18" s="46">
        <v>10</v>
      </c>
      <c r="CO18" s="46">
        <v>10</v>
      </c>
      <c r="CP18" s="46">
        <v>20</v>
      </c>
      <c r="CQ18" s="37"/>
      <c r="CR18" s="46">
        <v>10</v>
      </c>
      <c r="CS18" s="46">
        <v>10</v>
      </c>
      <c r="CT18" s="46">
        <v>20</v>
      </c>
      <c r="CU18" s="37"/>
      <c r="CV18" s="46">
        <v>10</v>
      </c>
      <c r="CW18" s="46">
        <v>10</v>
      </c>
      <c r="CX18" s="46">
        <v>20</v>
      </c>
      <c r="CY18" s="37"/>
      <c r="CZ18" s="46">
        <v>10</v>
      </c>
      <c r="DA18" s="46">
        <v>10</v>
      </c>
      <c r="DB18" s="46">
        <v>20</v>
      </c>
      <c r="DC18" s="37"/>
      <c r="DD18" s="46">
        <f>SUM(CL18,CP18,CT18,CX18,DB18)</f>
        <v>380</v>
      </c>
      <c r="DE18" s="37"/>
      <c r="DF18" s="49">
        <v>40</v>
      </c>
      <c r="DG18" s="49">
        <v>20</v>
      </c>
      <c r="DH18" s="49">
        <v>40</v>
      </c>
      <c r="DI18" s="49">
        <f t="shared" ref="DI18:DI19" si="12">SUM(DF18:DH18)</f>
        <v>100</v>
      </c>
      <c r="DJ18" s="47"/>
      <c r="DK18" s="49">
        <v>40</v>
      </c>
      <c r="DL18" s="49">
        <v>20</v>
      </c>
      <c r="DM18" s="49">
        <v>40</v>
      </c>
      <c r="DN18" s="49">
        <f>SUM(DK18:DM18)</f>
        <v>100</v>
      </c>
      <c r="DO18" s="47"/>
      <c r="DP18" s="49">
        <v>200</v>
      </c>
      <c r="DQ18" s="49">
        <v>100</v>
      </c>
      <c r="DR18" s="49">
        <f>DQ18*40/100</f>
        <v>40</v>
      </c>
      <c r="DS18" s="47"/>
      <c r="DT18" s="38"/>
      <c r="DU18" s="36"/>
      <c r="DV18" s="25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31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</row>
    <row r="19" spans="1:405" ht="24.95" customHeight="1" thickTop="1" thickBot="1" x14ac:dyDescent="0.3">
      <c r="A19" s="18"/>
      <c r="B19" s="18"/>
      <c r="C19" s="18"/>
      <c r="D19" s="19"/>
      <c r="E19" s="19"/>
      <c r="F19" s="50"/>
      <c r="G19" s="19"/>
      <c r="H19" s="19"/>
      <c r="I19" s="51" t="s">
        <v>17</v>
      </c>
      <c r="J19" s="51" t="s">
        <v>18</v>
      </c>
      <c r="K19" s="51" t="s">
        <v>19</v>
      </c>
      <c r="L19" s="51" t="s">
        <v>17</v>
      </c>
      <c r="M19" s="51" t="s">
        <v>18</v>
      </c>
      <c r="N19" s="51" t="s">
        <v>19</v>
      </c>
      <c r="O19" s="19"/>
      <c r="P19" s="19"/>
      <c r="Q19" s="19"/>
      <c r="R19" s="52">
        <v>20</v>
      </c>
      <c r="S19" s="52">
        <v>10</v>
      </c>
      <c r="T19" s="52">
        <v>20</v>
      </c>
      <c r="U19" s="52">
        <v>50</v>
      </c>
      <c r="V19" s="52"/>
      <c r="W19" s="52">
        <v>20</v>
      </c>
      <c r="X19" s="52">
        <v>10</v>
      </c>
      <c r="Y19" s="52">
        <f>'[1]ضبط الدرجات'!K4</f>
        <v>12</v>
      </c>
      <c r="Z19" s="52">
        <v>50</v>
      </c>
      <c r="AA19" s="52"/>
      <c r="AB19" s="52">
        <v>100</v>
      </c>
      <c r="AC19" s="52">
        <v>50</v>
      </c>
      <c r="AD19" s="52">
        <v>50</v>
      </c>
      <c r="AE19" s="52"/>
      <c r="AF19" s="52">
        <v>20</v>
      </c>
      <c r="AG19" s="52">
        <v>10</v>
      </c>
      <c r="AH19" s="52">
        <v>20</v>
      </c>
      <c r="AI19" s="52">
        <v>50</v>
      </c>
      <c r="AJ19" s="52"/>
      <c r="AK19" s="52">
        <v>20</v>
      </c>
      <c r="AL19" s="52">
        <v>10</v>
      </c>
      <c r="AM19" s="52">
        <f>'[1]ضبط الدرجات'!K5</f>
        <v>12</v>
      </c>
      <c r="AN19" s="52">
        <v>50</v>
      </c>
      <c r="AO19" s="52"/>
      <c r="AP19" s="52">
        <f t="shared" si="0"/>
        <v>100</v>
      </c>
      <c r="AQ19" s="52">
        <f t="shared" si="1"/>
        <v>50</v>
      </c>
      <c r="AR19" s="52">
        <f t="shared" si="2"/>
        <v>40</v>
      </c>
      <c r="AS19" s="52"/>
      <c r="AT19" s="52">
        <v>20</v>
      </c>
      <c r="AU19" s="52">
        <v>10</v>
      </c>
      <c r="AV19" s="52">
        <v>20</v>
      </c>
      <c r="AW19" s="52">
        <v>50</v>
      </c>
      <c r="AX19" s="52"/>
      <c r="AY19" s="52">
        <v>20</v>
      </c>
      <c r="AZ19" s="52">
        <v>10</v>
      </c>
      <c r="BA19" s="52">
        <f>'[1]ضبط الدرجات'!K7</f>
        <v>12</v>
      </c>
      <c r="BB19" s="52">
        <v>50</v>
      </c>
      <c r="BC19" s="52"/>
      <c r="BD19" s="52">
        <f t="shared" si="3"/>
        <v>100</v>
      </c>
      <c r="BE19" s="52">
        <f t="shared" si="4"/>
        <v>50</v>
      </c>
      <c r="BF19" s="52">
        <f t="shared" si="5"/>
        <v>20</v>
      </c>
      <c r="BG19" s="52"/>
      <c r="BH19" s="52">
        <v>20</v>
      </c>
      <c r="BI19" s="52">
        <v>10</v>
      </c>
      <c r="BJ19" s="52">
        <v>20</v>
      </c>
      <c r="BK19" s="52">
        <v>50</v>
      </c>
      <c r="BL19" s="52"/>
      <c r="BM19" s="52">
        <v>20</v>
      </c>
      <c r="BN19" s="52">
        <v>10</v>
      </c>
      <c r="BO19" s="52">
        <f>'[1]ضبط الدرجات'!K6</f>
        <v>12</v>
      </c>
      <c r="BP19" s="52">
        <v>50</v>
      </c>
      <c r="BQ19" s="52"/>
      <c r="BR19" s="52">
        <f t="shared" si="6"/>
        <v>100</v>
      </c>
      <c r="BS19" s="52">
        <f t="shared" si="7"/>
        <v>50</v>
      </c>
      <c r="BT19" s="52">
        <f t="shared" si="8"/>
        <v>20</v>
      </c>
      <c r="BU19" s="52"/>
      <c r="BV19" s="52">
        <v>20</v>
      </c>
      <c r="BW19" s="52">
        <v>10</v>
      </c>
      <c r="BX19" s="52">
        <v>4</v>
      </c>
      <c r="BY19" s="52">
        <v>16</v>
      </c>
      <c r="BZ19" s="52">
        <f>SUM(BV19:BY19)</f>
        <v>50</v>
      </c>
      <c r="CA19" s="53"/>
      <c r="CB19" s="52"/>
      <c r="CC19" s="52"/>
      <c r="CD19" s="52"/>
      <c r="CE19" s="54">
        <f>'[1]ضبط الدرجات'!K8</f>
        <v>9.6</v>
      </c>
      <c r="CF19" s="54"/>
      <c r="CG19" s="53"/>
      <c r="CH19" s="54"/>
      <c r="CI19" s="52"/>
      <c r="CJ19" s="52">
        <v>20</v>
      </c>
      <c r="CK19" s="53"/>
      <c r="CL19" s="52">
        <v>150</v>
      </c>
      <c r="CM19" s="44"/>
      <c r="CN19" s="52">
        <v>5</v>
      </c>
      <c r="CO19" s="52">
        <v>5</v>
      </c>
      <c r="CP19" s="52">
        <v>10</v>
      </c>
      <c r="CQ19" s="53"/>
      <c r="CR19" s="52">
        <v>5</v>
      </c>
      <c r="CS19" s="52">
        <v>5</v>
      </c>
      <c r="CT19" s="52">
        <v>10</v>
      </c>
      <c r="CU19" s="53"/>
      <c r="CV19" s="52">
        <v>5</v>
      </c>
      <c r="CW19" s="52">
        <v>5</v>
      </c>
      <c r="CX19" s="52">
        <v>10</v>
      </c>
      <c r="CY19" s="53"/>
      <c r="CZ19" s="52">
        <v>5</v>
      </c>
      <c r="DA19" s="52">
        <v>5</v>
      </c>
      <c r="DB19" s="52">
        <v>10</v>
      </c>
      <c r="DC19" s="53"/>
      <c r="DD19" s="46">
        <f>SUM(CL19,CP19,CT19,CX19,DB19)</f>
        <v>190</v>
      </c>
      <c r="DE19" s="53"/>
      <c r="DF19" s="52">
        <v>40</v>
      </c>
      <c r="DG19" s="52">
        <v>20</v>
      </c>
      <c r="DH19" s="52">
        <v>40</v>
      </c>
      <c r="DI19" s="49">
        <f t="shared" si="12"/>
        <v>100</v>
      </c>
      <c r="DJ19" s="52"/>
      <c r="DK19" s="52">
        <v>20</v>
      </c>
      <c r="DL19" s="52">
        <v>10</v>
      </c>
      <c r="DM19" s="52">
        <f>'[1]ضبط الدرجات'!K9</f>
        <v>12</v>
      </c>
      <c r="DN19" s="49"/>
      <c r="DO19" s="52"/>
      <c r="DP19" s="52"/>
      <c r="DQ19" s="52"/>
      <c r="DR19" s="52">
        <v>20</v>
      </c>
      <c r="DS19" s="52"/>
      <c r="DT19" s="55"/>
      <c r="DU19" s="44"/>
      <c r="DV19" s="25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31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</row>
    <row r="20" spans="1:405" ht="24.75" thickTop="1" thickBot="1" x14ac:dyDescent="0.3">
      <c r="A20" s="18"/>
      <c r="B20" s="18"/>
      <c r="C20" s="18"/>
      <c r="D20" s="49">
        <f>'[1]بيانات التلاميذ'!B21</f>
        <v>1</v>
      </c>
      <c r="E20" s="49">
        <f>'بيانات التلاميذ'!C21</f>
        <v>101</v>
      </c>
      <c r="F20" s="49">
        <f>'بيانات التلاميذ'!D21</f>
        <v>0</v>
      </c>
      <c r="G20" s="49" t="str">
        <f>'[1]بيانات التلاميذ'!F21</f>
        <v/>
      </c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56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56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57"/>
      <c r="CG20" s="49"/>
      <c r="CH20" s="57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6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18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</row>
    <row r="21" spans="1:405" ht="24.75" thickTop="1" thickBot="1" x14ac:dyDescent="0.3">
      <c r="A21" s="18"/>
      <c r="B21" s="18"/>
      <c r="C21" s="18"/>
      <c r="D21" s="56">
        <f>'[1]بيانات التلاميذ'!B22</f>
        <v>2</v>
      </c>
      <c r="E21" s="49">
        <f>'بيانات التلاميذ'!C22</f>
        <v>102</v>
      </c>
      <c r="F21" s="49">
        <f>'بيانات التلاميذ'!D22</f>
        <v>0</v>
      </c>
      <c r="G21" s="56" t="str">
        <f>'[1]بيانات التلاميذ'!F22</f>
        <v/>
      </c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49"/>
      <c r="S21" s="49"/>
      <c r="T21" s="49"/>
      <c r="U21" s="49"/>
      <c r="V21" s="56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56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57"/>
      <c r="CG21" s="49"/>
      <c r="CH21" s="57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6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18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</row>
    <row r="22" spans="1:405" ht="24.75" thickTop="1" thickBot="1" x14ac:dyDescent="0.3">
      <c r="A22" s="18"/>
      <c r="B22" s="18"/>
      <c r="C22" s="18"/>
      <c r="D22" s="56">
        <f>'[1]بيانات التلاميذ'!B23</f>
        <v>3</v>
      </c>
      <c r="E22" s="49">
        <f>'بيانات التلاميذ'!C23</f>
        <v>103</v>
      </c>
      <c r="F22" s="49">
        <f>'بيانات التلاميذ'!D23</f>
        <v>0</v>
      </c>
      <c r="G22" s="56" t="str">
        <f>'[1]بيانات التلاميذ'!F23</f>
        <v/>
      </c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49"/>
      <c r="S22" s="49"/>
      <c r="T22" s="49"/>
      <c r="U22" s="49"/>
      <c r="V22" s="56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56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57"/>
      <c r="CG22" s="49"/>
      <c r="CH22" s="57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6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18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</row>
    <row r="23" spans="1:405" ht="24.75" thickTop="1" thickBot="1" x14ac:dyDescent="0.3">
      <c r="A23" s="18"/>
      <c r="B23" s="18"/>
      <c r="C23" s="18"/>
      <c r="D23" s="56">
        <f>'[1]بيانات التلاميذ'!B24</f>
        <v>4</v>
      </c>
      <c r="E23" s="49">
        <f>'بيانات التلاميذ'!C24</f>
        <v>104</v>
      </c>
      <c r="F23" s="49">
        <f>'بيانات التلاميذ'!D24</f>
        <v>0</v>
      </c>
      <c r="G23" s="56" t="str">
        <f>'[1]بيانات التلاميذ'!F24</f>
        <v/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49"/>
      <c r="S23" s="49"/>
      <c r="T23" s="49"/>
      <c r="U23" s="49"/>
      <c r="V23" s="56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56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57"/>
      <c r="CG23" s="49"/>
      <c r="CH23" s="57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6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18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</row>
    <row r="24" spans="1:405" ht="24.75" thickTop="1" thickBot="1" x14ac:dyDescent="0.3">
      <c r="A24" s="18"/>
      <c r="B24" s="18"/>
      <c r="C24" s="18"/>
      <c r="D24" s="56">
        <f>'[1]بيانات التلاميذ'!B25</f>
        <v>5</v>
      </c>
      <c r="E24" s="49">
        <f>'بيانات التلاميذ'!C25</f>
        <v>105</v>
      </c>
      <c r="F24" s="49">
        <f>'بيانات التلاميذ'!D25</f>
        <v>0</v>
      </c>
      <c r="G24" s="56" t="str">
        <f>'[1]بيانات التلاميذ'!F25</f>
        <v/>
      </c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49"/>
      <c r="S24" s="49"/>
      <c r="T24" s="49"/>
      <c r="U24" s="49"/>
      <c r="V24" s="56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56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57"/>
      <c r="CG24" s="49"/>
      <c r="CH24" s="57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6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18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</row>
    <row r="25" spans="1:405" ht="24.75" thickTop="1" thickBot="1" x14ac:dyDescent="0.3">
      <c r="A25" s="18"/>
      <c r="B25" s="18"/>
      <c r="C25" s="18"/>
      <c r="D25" s="56">
        <f>'[1]بيانات التلاميذ'!B26</f>
        <v>6</v>
      </c>
      <c r="E25" s="49">
        <f>'بيانات التلاميذ'!C26</f>
        <v>106</v>
      </c>
      <c r="F25" s="49">
        <f>'بيانات التلاميذ'!D26</f>
        <v>0</v>
      </c>
      <c r="G25" s="56" t="str">
        <f>'[1]بيانات التلاميذ'!F26</f>
        <v/>
      </c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49"/>
      <c r="S25" s="49"/>
      <c r="T25" s="49"/>
      <c r="U25" s="49"/>
      <c r="V25" s="56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56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57"/>
      <c r="CG25" s="49"/>
      <c r="CH25" s="57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6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18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</row>
    <row r="26" spans="1:405" ht="24.75" thickTop="1" thickBot="1" x14ac:dyDescent="0.3">
      <c r="A26" s="18"/>
      <c r="B26" s="18"/>
      <c r="C26" s="18"/>
      <c r="D26" s="56">
        <f>'[1]بيانات التلاميذ'!B27</f>
        <v>7</v>
      </c>
      <c r="E26" s="49">
        <f>'بيانات التلاميذ'!C27</f>
        <v>107</v>
      </c>
      <c r="F26" s="49">
        <f>'بيانات التلاميذ'!D27</f>
        <v>0</v>
      </c>
      <c r="G26" s="56" t="str">
        <f>'[1]بيانات التلاميذ'!F27</f>
        <v/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49"/>
      <c r="S26" s="49"/>
      <c r="T26" s="49"/>
      <c r="U26" s="49"/>
      <c r="V26" s="56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56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57"/>
      <c r="CG26" s="49"/>
      <c r="CH26" s="57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6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18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</row>
    <row r="27" spans="1:405" ht="24.75" thickTop="1" thickBot="1" x14ac:dyDescent="0.3">
      <c r="A27" s="18"/>
      <c r="B27" s="18"/>
      <c r="C27" s="18"/>
      <c r="D27" s="56">
        <f>'[1]بيانات التلاميذ'!B28</f>
        <v>8</v>
      </c>
      <c r="E27" s="49">
        <f>'بيانات التلاميذ'!C28</f>
        <v>0</v>
      </c>
      <c r="F27" s="49">
        <f>'بيانات التلاميذ'!D28</f>
        <v>0</v>
      </c>
      <c r="G27" s="56" t="str">
        <f>'[1]بيانات التلاميذ'!F28</f>
        <v/>
      </c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49"/>
      <c r="S27" s="49"/>
      <c r="T27" s="49"/>
      <c r="U27" s="49"/>
      <c r="V27" s="56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56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57"/>
      <c r="CG27" s="49"/>
      <c r="CH27" s="57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6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18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8"/>
      <c r="NV27" s="18"/>
      <c r="NW27" s="18"/>
      <c r="NX27" s="18"/>
      <c r="NY27" s="18"/>
      <c r="NZ27" s="18"/>
      <c r="OA27" s="18"/>
      <c r="OB27" s="18"/>
      <c r="OC27" s="18"/>
      <c r="OD27" s="18"/>
      <c r="OE27" s="18"/>
      <c r="OF27" s="18"/>
      <c r="OG27" s="18"/>
      <c r="OH27" s="18"/>
      <c r="OI27" s="18"/>
      <c r="OJ27" s="18"/>
      <c r="OK27" s="18"/>
      <c r="OL27" s="18"/>
      <c r="OM27" s="18"/>
      <c r="ON27" s="18"/>
      <c r="OO27" s="18"/>
    </row>
    <row r="28" spans="1:405" ht="24.75" thickTop="1" thickBot="1" x14ac:dyDescent="0.3">
      <c r="A28" s="18"/>
      <c r="B28" s="18"/>
      <c r="C28" s="18"/>
      <c r="D28" s="56">
        <f>'[1]بيانات التلاميذ'!B29</f>
        <v>9</v>
      </c>
      <c r="E28" s="49">
        <f>'بيانات التلاميذ'!C29</f>
        <v>0</v>
      </c>
      <c r="F28" s="49">
        <f>'بيانات التلاميذ'!D29</f>
        <v>0</v>
      </c>
      <c r="G28" s="56" t="str">
        <f>'[1]بيانات التلاميذ'!F29</f>
        <v/>
      </c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49"/>
      <c r="S28" s="49"/>
      <c r="T28" s="49"/>
      <c r="U28" s="49"/>
      <c r="V28" s="56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56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57"/>
      <c r="CG28" s="49"/>
      <c r="CH28" s="57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6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18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</row>
    <row r="29" spans="1:405" ht="24.75" thickTop="1" thickBot="1" x14ac:dyDescent="0.3">
      <c r="A29" s="18"/>
      <c r="B29" s="18"/>
      <c r="C29" s="18"/>
      <c r="D29" s="56">
        <f>'[1]بيانات التلاميذ'!B30</f>
        <v>10</v>
      </c>
      <c r="E29" s="49">
        <f>'بيانات التلاميذ'!C30</f>
        <v>0</v>
      </c>
      <c r="F29" s="49">
        <f>'بيانات التلاميذ'!D30</f>
        <v>0</v>
      </c>
      <c r="G29" s="56" t="str">
        <f>'[1]بيانات التلاميذ'!F30</f>
        <v/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49"/>
      <c r="S29" s="49"/>
      <c r="T29" s="49"/>
      <c r="U29" s="49"/>
      <c r="V29" s="56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56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57"/>
      <c r="CG29" s="49"/>
      <c r="CH29" s="57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6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18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  <c r="JP29" s="18"/>
      <c r="JQ29" s="18"/>
      <c r="JR29" s="18"/>
      <c r="JS29" s="18"/>
      <c r="JT29" s="18"/>
      <c r="JU29" s="18"/>
      <c r="JV29" s="18"/>
      <c r="JW29" s="18"/>
      <c r="JX29" s="18"/>
      <c r="JY29" s="18"/>
      <c r="JZ29" s="18"/>
      <c r="KA29" s="18"/>
      <c r="KB29" s="18"/>
      <c r="KC29" s="18"/>
      <c r="KD29" s="18"/>
      <c r="KE29" s="18"/>
      <c r="KF29" s="18"/>
      <c r="KG29" s="18"/>
      <c r="KH29" s="18"/>
      <c r="KI29" s="18"/>
      <c r="KJ29" s="18"/>
      <c r="KK29" s="18"/>
      <c r="KL29" s="18"/>
      <c r="KM29" s="18"/>
      <c r="KN29" s="18"/>
      <c r="KO29" s="18"/>
      <c r="KP29" s="18"/>
      <c r="KQ29" s="18"/>
      <c r="KR29" s="18"/>
      <c r="KS29" s="18"/>
      <c r="KT29" s="18"/>
      <c r="KU29" s="18"/>
      <c r="KV29" s="18"/>
      <c r="KW29" s="18"/>
      <c r="KX29" s="18"/>
      <c r="KY29" s="18"/>
      <c r="KZ29" s="18"/>
      <c r="LA29" s="18"/>
      <c r="LB29" s="18"/>
      <c r="LC29" s="18"/>
      <c r="LD29" s="18"/>
      <c r="LE29" s="18"/>
      <c r="LF29" s="18"/>
      <c r="LG29" s="18"/>
      <c r="LH29" s="18"/>
      <c r="LI29" s="18"/>
      <c r="LJ29" s="18"/>
      <c r="LK29" s="18"/>
      <c r="LL29" s="18"/>
      <c r="LM29" s="18"/>
      <c r="LN29" s="18"/>
      <c r="LO29" s="18"/>
      <c r="LP29" s="18"/>
      <c r="LQ29" s="18"/>
      <c r="LR29" s="18"/>
      <c r="LS29" s="18"/>
      <c r="LT29" s="18"/>
      <c r="LU29" s="18"/>
      <c r="LV29" s="18"/>
      <c r="LW29" s="18"/>
      <c r="LX29" s="18"/>
      <c r="LY29" s="18"/>
      <c r="LZ29" s="18"/>
      <c r="MA29" s="18"/>
      <c r="MB29" s="18"/>
      <c r="MC29" s="18"/>
      <c r="MD29" s="18"/>
      <c r="ME29" s="18"/>
      <c r="MF29" s="18"/>
      <c r="MG29" s="18"/>
      <c r="MH29" s="18"/>
      <c r="MI29" s="18"/>
      <c r="MJ29" s="18"/>
      <c r="MK29" s="18"/>
      <c r="ML29" s="18"/>
      <c r="MM29" s="18"/>
      <c r="MN29" s="18"/>
      <c r="MO29" s="18"/>
      <c r="MP29" s="18"/>
      <c r="MQ29" s="18"/>
      <c r="MR29" s="18"/>
      <c r="MS29" s="18"/>
      <c r="MT29" s="18"/>
      <c r="MU29" s="18"/>
      <c r="MV29" s="18"/>
      <c r="MW29" s="18"/>
      <c r="MX29" s="18"/>
      <c r="MY29" s="18"/>
      <c r="MZ29" s="18"/>
      <c r="NA29" s="18"/>
      <c r="NB29" s="18"/>
      <c r="NC29" s="18"/>
      <c r="ND29" s="18"/>
      <c r="NE29" s="18"/>
      <c r="NF29" s="18"/>
      <c r="NG29" s="18"/>
      <c r="NH29" s="18"/>
      <c r="NI29" s="18"/>
      <c r="NJ29" s="18"/>
      <c r="NK29" s="18"/>
      <c r="NL29" s="18"/>
      <c r="NM29" s="18"/>
      <c r="NN29" s="18"/>
      <c r="NO29" s="18"/>
      <c r="NP29" s="18"/>
      <c r="NQ29" s="18"/>
      <c r="NR29" s="18"/>
      <c r="NS29" s="18"/>
      <c r="NT29" s="18"/>
      <c r="NU29" s="18"/>
      <c r="NV29" s="18"/>
      <c r="NW29" s="18"/>
      <c r="NX29" s="18"/>
      <c r="NY29" s="18"/>
      <c r="NZ29" s="18"/>
      <c r="OA29" s="18"/>
      <c r="OB29" s="18"/>
      <c r="OC29" s="18"/>
      <c r="OD29" s="18"/>
      <c r="OE29" s="18"/>
      <c r="OF29" s="18"/>
      <c r="OG29" s="18"/>
      <c r="OH29" s="18"/>
      <c r="OI29" s="18"/>
      <c r="OJ29" s="18"/>
      <c r="OK29" s="18"/>
      <c r="OL29" s="18"/>
      <c r="OM29" s="18"/>
      <c r="ON29" s="18"/>
      <c r="OO29" s="18"/>
    </row>
    <row r="30" spans="1:405" ht="24.75" thickTop="1" thickBot="1" x14ac:dyDescent="0.3">
      <c r="A30" s="18"/>
      <c r="B30" s="18"/>
      <c r="C30" s="18"/>
      <c r="D30" s="56">
        <f>'[1]بيانات التلاميذ'!B31</f>
        <v>11</v>
      </c>
      <c r="E30" s="49">
        <f>'بيانات التلاميذ'!C31</f>
        <v>0</v>
      </c>
      <c r="F30" s="49">
        <f>'بيانات التلاميذ'!D31</f>
        <v>0</v>
      </c>
      <c r="G30" s="56" t="str">
        <f>'[1]بيانات التلاميذ'!F31</f>
        <v/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49"/>
      <c r="S30" s="49"/>
      <c r="T30" s="49"/>
      <c r="U30" s="49"/>
      <c r="V30" s="56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56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57"/>
      <c r="CG30" s="49"/>
      <c r="CH30" s="57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6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18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8"/>
      <c r="NV30" s="18"/>
      <c r="NW30" s="18"/>
      <c r="NX30" s="18"/>
      <c r="NY30" s="18"/>
      <c r="NZ30" s="18"/>
      <c r="OA30" s="18"/>
      <c r="OB30" s="18"/>
      <c r="OC30" s="18"/>
      <c r="OD30" s="18"/>
      <c r="OE30" s="18"/>
      <c r="OF30" s="18"/>
      <c r="OG30" s="18"/>
      <c r="OH30" s="18"/>
      <c r="OI30" s="18"/>
      <c r="OJ30" s="18"/>
      <c r="OK30" s="18"/>
      <c r="OL30" s="18"/>
      <c r="OM30" s="18"/>
      <c r="ON30" s="18"/>
      <c r="OO30" s="18"/>
    </row>
    <row r="31" spans="1:405" ht="24.75" thickTop="1" thickBot="1" x14ac:dyDescent="0.3">
      <c r="A31" s="18"/>
      <c r="B31" s="18"/>
      <c r="C31" s="18"/>
      <c r="D31" s="56">
        <f>'[1]بيانات التلاميذ'!B32</f>
        <v>12</v>
      </c>
      <c r="E31" s="49">
        <f>'بيانات التلاميذ'!C32</f>
        <v>0</v>
      </c>
      <c r="F31" s="49">
        <f>'بيانات التلاميذ'!D32</f>
        <v>0</v>
      </c>
      <c r="G31" s="56" t="str">
        <f>'[1]بيانات التلاميذ'!F32</f>
        <v/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49"/>
      <c r="S31" s="49"/>
      <c r="T31" s="49"/>
      <c r="U31" s="49"/>
      <c r="V31" s="56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56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57"/>
      <c r="CG31" s="49"/>
      <c r="CH31" s="57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6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18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</row>
    <row r="32" spans="1:405" ht="24.75" thickTop="1" thickBot="1" x14ac:dyDescent="0.3">
      <c r="A32" s="18"/>
      <c r="B32" s="18"/>
      <c r="C32" s="18"/>
      <c r="D32" s="56">
        <f>'[1]بيانات التلاميذ'!B33</f>
        <v>13</v>
      </c>
      <c r="E32" s="49">
        <f>'بيانات التلاميذ'!C33</f>
        <v>0</v>
      </c>
      <c r="F32" s="49">
        <f>'بيانات التلاميذ'!D33</f>
        <v>0</v>
      </c>
      <c r="G32" s="56" t="str">
        <f>'[1]بيانات التلاميذ'!F33</f>
        <v/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49"/>
      <c r="S32" s="49"/>
      <c r="T32" s="49"/>
      <c r="U32" s="49"/>
      <c r="V32" s="56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56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57"/>
      <c r="CG32" s="49"/>
      <c r="CH32" s="57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6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18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8"/>
      <c r="NV32" s="18"/>
      <c r="NW32" s="18"/>
      <c r="NX32" s="18"/>
      <c r="NY32" s="18"/>
      <c r="NZ32" s="18"/>
      <c r="OA32" s="18"/>
      <c r="OB32" s="18"/>
      <c r="OC32" s="18"/>
      <c r="OD32" s="18"/>
      <c r="OE32" s="18"/>
      <c r="OF32" s="18"/>
      <c r="OG32" s="18"/>
      <c r="OH32" s="18"/>
      <c r="OI32" s="18"/>
      <c r="OJ32" s="18"/>
      <c r="OK32" s="18"/>
      <c r="OL32" s="18"/>
      <c r="OM32" s="18"/>
      <c r="ON32" s="18"/>
      <c r="OO32" s="18"/>
    </row>
    <row r="33" spans="1:405" ht="24.75" thickTop="1" thickBot="1" x14ac:dyDescent="0.3">
      <c r="A33" s="18"/>
      <c r="B33" s="18"/>
      <c r="C33" s="18"/>
      <c r="D33" s="56">
        <f>'[1]بيانات التلاميذ'!B34</f>
        <v>14</v>
      </c>
      <c r="E33" s="49">
        <f>'بيانات التلاميذ'!C34</f>
        <v>0</v>
      </c>
      <c r="F33" s="49">
        <f>'بيانات التلاميذ'!D34</f>
        <v>0</v>
      </c>
      <c r="G33" s="56" t="str">
        <f>'[1]بيانات التلاميذ'!F34</f>
        <v/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49"/>
      <c r="S33" s="49"/>
      <c r="T33" s="49"/>
      <c r="U33" s="49"/>
      <c r="V33" s="56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56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57"/>
      <c r="CG33" s="49"/>
      <c r="CH33" s="57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6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18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  <c r="JP33" s="18"/>
      <c r="JQ33" s="18"/>
      <c r="JR33" s="18"/>
      <c r="JS33" s="18"/>
      <c r="JT33" s="18"/>
      <c r="JU33" s="18"/>
      <c r="JV33" s="18"/>
      <c r="JW33" s="18"/>
      <c r="JX33" s="18"/>
      <c r="JY33" s="18"/>
      <c r="JZ33" s="18"/>
      <c r="KA33" s="18"/>
      <c r="KB33" s="18"/>
      <c r="KC33" s="18"/>
      <c r="KD33" s="18"/>
      <c r="KE33" s="18"/>
      <c r="KF33" s="18"/>
      <c r="KG33" s="18"/>
      <c r="KH33" s="18"/>
      <c r="KI33" s="18"/>
      <c r="KJ33" s="18"/>
      <c r="KK33" s="18"/>
      <c r="KL33" s="18"/>
      <c r="KM33" s="18"/>
      <c r="KN33" s="18"/>
      <c r="KO33" s="18"/>
      <c r="KP33" s="18"/>
      <c r="KQ33" s="18"/>
      <c r="KR33" s="18"/>
      <c r="KS33" s="18"/>
      <c r="KT33" s="18"/>
      <c r="KU33" s="18"/>
      <c r="KV33" s="18"/>
      <c r="KW33" s="18"/>
      <c r="KX33" s="18"/>
      <c r="KY33" s="18"/>
      <c r="KZ33" s="18"/>
      <c r="LA33" s="18"/>
      <c r="LB33" s="18"/>
      <c r="LC33" s="18"/>
      <c r="LD33" s="18"/>
      <c r="LE33" s="18"/>
      <c r="LF33" s="18"/>
      <c r="LG33" s="18"/>
      <c r="LH33" s="18"/>
      <c r="LI33" s="18"/>
      <c r="LJ33" s="18"/>
      <c r="LK33" s="18"/>
      <c r="LL33" s="18"/>
      <c r="LM33" s="18"/>
      <c r="LN33" s="18"/>
      <c r="LO33" s="18"/>
      <c r="LP33" s="18"/>
      <c r="LQ33" s="18"/>
      <c r="LR33" s="18"/>
      <c r="LS33" s="18"/>
      <c r="LT33" s="18"/>
      <c r="LU33" s="18"/>
      <c r="LV33" s="18"/>
      <c r="LW33" s="18"/>
      <c r="LX33" s="18"/>
      <c r="LY33" s="18"/>
      <c r="LZ33" s="18"/>
      <c r="MA33" s="18"/>
      <c r="MB33" s="18"/>
      <c r="MC33" s="18"/>
      <c r="MD33" s="18"/>
      <c r="ME33" s="18"/>
      <c r="MF33" s="18"/>
      <c r="MG33" s="18"/>
      <c r="MH33" s="18"/>
      <c r="MI33" s="18"/>
      <c r="MJ33" s="18"/>
      <c r="MK33" s="18"/>
      <c r="ML33" s="18"/>
      <c r="MM33" s="18"/>
      <c r="MN33" s="18"/>
      <c r="MO33" s="18"/>
      <c r="MP33" s="18"/>
      <c r="MQ33" s="18"/>
      <c r="MR33" s="18"/>
      <c r="MS33" s="18"/>
      <c r="MT33" s="18"/>
      <c r="MU33" s="18"/>
      <c r="MV33" s="18"/>
      <c r="MW33" s="18"/>
      <c r="MX33" s="18"/>
      <c r="MY33" s="18"/>
      <c r="MZ33" s="18"/>
      <c r="NA33" s="18"/>
      <c r="NB33" s="18"/>
      <c r="NC33" s="18"/>
      <c r="ND33" s="18"/>
      <c r="NE33" s="18"/>
      <c r="NF33" s="18"/>
      <c r="NG33" s="18"/>
      <c r="NH33" s="18"/>
      <c r="NI33" s="18"/>
      <c r="NJ33" s="18"/>
      <c r="NK33" s="18"/>
      <c r="NL33" s="18"/>
      <c r="NM33" s="18"/>
      <c r="NN33" s="18"/>
      <c r="NO33" s="18"/>
      <c r="NP33" s="18"/>
      <c r="NQ33" s="18"/>
      <c r="NR33" s="18"/>
      <c r="NS33" s="18"/>
      <c r="NT33" s="18"/>
      <c r="NU33" s="18"/>
      <c r="NV33" s="18"/>
      <c r="NW33" s="18"/>
      <c r="NX33" s="18"/>
      <c r="NY33" s="18"/>
      <c r="NZ33" s="18"/>
      <c r="OA33" s="18"/>
      <c r="OB33" s="18"/>
      <c r="OC33" s="18"/>
      <c r="OD33" s="18"/>
      <c r="OE33" s="18"/>
      <c r="OF33" s="18"/>
      <c r="OG33" s="18"/>
      <c r="OH33" s="18"/>
      <c r="OI33" s="18"/>
      <c r="OJ33" s="18"/>
      <c r="OK33" s="18"/>
      <c r="OL33" s="18"/>
      <c r="OM33" s="18"/>
      <c r="ON33" s="18"/>
      <c r="OO33" s="18"/>
    </row>
    <row r="34" spans="1:405" ht="24.75" thickTop="1" thickBot="1" x14ac:dyDescent="0.3">
      <c r="A34" s="18"/>
      <c r="B34" s="18"/>
      <c r="C34" s="18"/>
      <c r="D34" s="56">
        <f>'[1]بيانات التلاميذ'!B35</f>
        <v>15</v>
      </c>
      <c r="E34" s="49">
        <f>'بيانات التلاميذ'!C35</f>
        <v>0</v>
      </c>
      <c r="F34" s="49">
        <f>'بيانات التلاميذ'!D35</f>
        <v>0</v>
      </c>
      <c r="G34" s="56" t="str">
        <f>'[1]بيانات التلاميذ'!F35</f>
        <v/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49"/>
      <c r="S34" s="49"/>
      <c r="T34" s="49"/>
      <c r="U34" s="49"/>
      <c r="V34" s="56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56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57"/>
      <c r="CG34" s="49"/>
      <c r="CH34" s="57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6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18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  <c r="JF34" s="18"/>
      <c r="JG34" s="18"/>
      <c r="JH34" s="18"/>
      <c r="JI34" s="18"/>
      <c r="JJ34" s="18"/>
      <c r="JK34" s="18"/>
      <c r="JL34" s="18"/>
      <c r="JM34" s="18"/>
      <c r="JN34" s="18"/>
      <c r="JO34" s="18"/>
      <c r="JP34" s="18"/>
      <c r="JQ34" s="18"/>
      <c r="JR34" s="18"/>
      <c r="JS34" s="18"/>
      <c r="JT34" s="18"/>
      <c r="JU34" s="18"/>
      <c r="JV34" s="18"/>
      <c r="JW34" s="18"/>
      <c r="JX34" s="18"/>
      <c r="JY34" s="18"/>
      <c r="JZ34" s="18"/>
      <c r="KA34" s="18"/>
      <c r="KB34" s="18"/>
      <c r="KC34" s="18"/>
      <c r="KD34" s="18"/>
      <c r="KE34" s="18"/>
      <c r="KF34" s="18"/>
      <c r="KG34" s="18"/>
      <c r="KH34" s="18"/>
      <c r="KI34" s="18"/>
      <c r="KJ34" s="18"/>
      <c r="KK34" s="18"/>
      <c r="KL34" s="18"/>
      <c r="KM34" s="18"/>
      <c r="KN34" s="18"/>
      <c r="KO34" s="18"/>
      <c r="KP34" s="18"/>
      <c r="KQ34" s="18"/>
      <c r="KR34" s="18"/>
      <c r="KS34" s="18"/>
      <c r="KT34" s="18"/>
      <c r="KU34" s="18"/>
      <c r="KV34" s="18"/>
      <c r="KW34" s="18"/>
      <c r="KX34" s="18"/>
      <c r="KY34" s="18"/>
      <c r="KZ34" s="18"/>
      <c r="LA34" s="18"/>
      <c r="LB34" s="18"/>
      <c r="LC34" s="18"/>
      <c r="LD34" s="18"/>
      <c r="LE34" s="18"/>
      <c r="LF34" s="18"/>
      <c r="LG34" s="18"/>
      <c r="LH34" s="18"/>
      <c r="LI34" s="18"/>
      <c r="LJ34" s="18"/>
      <c r="LK34" s="18"/>
      <c r="LL34" s="18"/>
      <c r="LM34" s="18"/>
      <c r="LN34" s="18"/>
      <c r="LO34" s="18"/>
      <c r="LP34" s="18"/>
      <c r="LQ34" s="18"/>
      <c r="LR34" s="18"/>
      <c r="LS34" s="18"/>
      <c r="LT34" s="18"/>
      <c r="LU34" s="18"/>
      <c r="LV34" s="18"/>
      <c r="LW34" s="18"/>
      <c r="LX34" s="18"/>
      <c r="LY34" s="18"/>
      <c r="LZ34" s="18"/>
      <c r="MA34" s="18"/>
      <c r="MB34" s="18"/>
      <c r="MC34" s="18"/>
      <c r="MD34" s="18"/>
      <c r="ME34" s="18"/>
      <c r="MF34" s="18"/>
      <c r="MG34" s="18"/>
      <c r="MH34" s="18"/>
      <c r="MI34" s="18"/>
      <c r="MJ34" s="18"/>
      <c r="MK34" s="18"/>
      <c r="ML34" s="18"/>
      <c r="MM34" s="18"/>
      <c r="MN34" s="18"/>
      <c r="MO34" s="18"/>
      <c r="MP34" s="18"/>
      <c r="MQ34" s="18"/>
      <c r="MR34" s="18"/>
      <c r="MS34" s="18"/>
      <c r="MT34" s="18"/>
      <c r="MU34" s="18"/>
      <c r="MV34" s="18"/>
      <c r="MW34" s="18"/>
      <c r="MX34" s="18"/>
      <c r="MY34" s="18"/>
      <c r="MZ34" s="18"/>
      <c r="NA34" s="18"/>
      <c r="NB34" s="18"/>
      <c r="NC34" s="18"/>
      <c r="ND34" s="18"/>
      <c r="NE34" s="18"/>
      <c r="NF34" s="18"/>
      <c r="NG34" s="18"/>
      <c r="NH34" s="18"/>
      <c r="NI34" s="18"/>
      <c r="NJ34" s="18"/>
      <c r="NK34" s="18"/>
      <c r="NL34" s="18"/>
      <c r="NM34" s="18"/>
      <c r="NN34" s="18"/>
      <c r="NO34" s="18"/>
      <c r="NP34" s="18"/>
      <c r="NQ34" s="18"/>
      <c r="NR34" s="18"/>
      <c r="NS34" s="18"/>
      <c r="NT34" s="18"/>
      <c r="NU34" s="18"/>
      <c r="NV34" s="18"/>
      <c r="NW34" s="18"/>
      <c r="NX34" s="18"/>
      <c r="NY34" s="18"/>
      <c r="NZ34" s="18"/>
      <c r="OA34" s="18"/>
      <c r="OB34" s="18"/>
      <c r="OC34" s="18"/>
      <c r="OD34" s="18"/>
      <c r="OE34" s="18"/>
      <c r="OF34" s="18"/>
      <c r="OG34" s="18"/>
      <c r="OH34" s="18"/>
      <c r="OI34" s="18"/>
      <c r="OJ34" s="18"/>
      <c r="OK34" s="18"/>
      <c r="OL34" s="18"/>
      <c r="OM34" s="18"/>
      <c r="ON34" s="18"/>
      <c r="OO34" s="18"/>
    </row>
    <row r="35" spans="1:405" ht="24.75" thickTop="1" thickBot="1" x14ac:dyDescent="0.3">
      <c r="A35" s="18"/>
      <c r="B35" s="18"/>
      <c r="C35" s="18"/>
      <c r="D35" s="56">
        <f>'[1]بيانات التلاميذ'!B36</f>
        <v>16</v>
      </c>
      <c r="E35" s="49">
        <f>'بيانات التلاميذ'!C36</f>
        <v>0</v>
      </c>
      <c r="F35" s="49">
        <f>'بيانات التلاميذ'!D36</f>
        <v>0</v>
      </c>
      <c r="G35" s="56" t="str">
        <f>'[1]بيانات التلاميذ'!F36</f>
        <v/>
      </c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49"/>
      <c r="S35" s="49"/>
      <c r="T35" s="49"/>
      <c r="U35" s="49"/>
      <c r="V35" s="56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56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57"/>
      <c r="CG35" s="49"/>
      <c r="CH35" s="57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6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18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  <c r="IW35" s="18"/>
      <c r="IX35" s="18"/>
      <c r="IY35" s="18"/>
      <c r="IZ35" s="18"/>
      <c r="JA35" s="18"/>
      <c r="JB35" s="18"/>
      <c r="JC35" s="18"/>
      <c r="JD35" s="18"/>
      <c r="JE35" s="18"/>
      <c r="JF35" s="18"/>
      <c r="JG35" s="18"/>
      <c r="JH35" s="18"/>
      <c r="JI35" s="18"/>
      <c r="JJ35" s="18"/>
      <c r="JK35" s="18"/>
      <c r="JL35" s="18"/>
      <c r="JM35" s="18"/>
      <c r="JN35" s="18"/>
      <c r="JO35" s="18"/>
      <c r="JP35" s="18"/>
      <c r="JQ35" s="18"/>
      <c r="JR35" s="18"/>
      <c r="JS35" s="18"/>
      <c r="JT35" s="18"/>
      <c r="JU35" s="18"/>
      <c r="JV35" s="18"/>
      <c r="JW35" s="18"/>
      <c r="JX35" s="18"/>
      <c r="JY35" s="18"/>
      <c r="JZ35" s="18"/>
      <c r="KA35" s="18"/>
      <c r="KB35" s="18"/>
      <c r="KC35" s="18"/>
      <c r="KD35" s="18"/>
      <c r="KE35" s="18"/>
      <c r="KF35" s="18"/>
      <c r="KG35" s="18"/>
      <c r="KH35" s="18"/>
      <c r="KI35" s="18"/>
      <c r="KJ35" s="18"/>
      <c r="KK35" s="18"/>
      <c r="KL35" s="18"/>
      <c r="KM35" s="18"/>
      <c r="KN35" s="18"/>
      <c r="KO35" s="18"/>
      <c r="KP35" s="18"/>
      <c r="KQ35" s="18"/>
      <c r="KR35" s="18"/>
      <c r="KS35" s="18"/>
      <c r="KT35" s="18"/>
      <c r="KU35" s="18"/>
      <c r="KV35" s="18"/>
      <c r="KW35" s="18"/>
      <c r="KX35" s="18"/>
      <c r="KY35" s="18"/>
      <c r="KZ35" s="18"/>
      <c r="LA35" s="18"/>
      <c r="LB35" s="18"/>
      <c r="LC35" s="18"/>
      <c r="LD35" s="18"/>
      <c r="LE35" s="18"/>
      <c r="LF35" s="18"/>
      <c r="LG35" s="18"/>
      <c r="LH35" s="18"/>
      <c r="LI35" s="18"/>
      <c r="LJ35" s="18"/>
      <c r="LK35" s="18"/>
      <c r="LL35" s="18"/>
      <c r="LM35" s="18"/>
      <c r="LN35" s="18"/>
      <c r="LO35" s="18"/>
      <c r="LP35" s="18"/>
      <c r="LQ35" s="18"/>
      <c r="LR35" s="18"/>
      <c r="LS35" s="18"/>
      <c r="LT35" s="18"/>
      <c r="LU35" s="18"/>
      <c r="LV35" s="18"/>
      <c r="LW35" s="18"/>
      <c r="LX35" s="18"/>
      <c r="LY35" s="18"/>
      <c r="LZ35" s="18"/>
      <c r="MA35" s="18"/>
      <c r="MB35" s="18"/>
      <c r="MC35" s="18"/>
      <c r="MD35" s="18"/>
      <c r="ME35" s="18"/>
      <c r="MF35" s="18"/>
      <c r="MG35" s="18"/>
      <c r="MH35" s="18"/>
      <c r="MI35" s="18"/>
      <c r="MJ35" s="18"/>
      <c r="MK35" s="18"/>
      <c r="ML35" s="18"/>
      <c r="MM35" s="18"/>
      <c r="MN35" s="18"/>
      <c r="MO35" s="18"/>
      <c r="MP35" s="18"/>
      <c r="MQ35" s="18"/>
      <c r="MR35" s="18"/>
      <c r="MS35" s="18"/>
      <c r="MT35" s="18"/>
      <c r="MU35" s="18"/>
      <c r="MV35" s="18"/>
      <c r="MW35" s="18"/>
      <c r="MX35" s="18"/>
      <c r="MY35" s="18"/>
      <c r="MZ35" s="18"/>
      <c r="NA35" s="18"/>
      <c r="NB35" s="18"/>
      <c r="NC35" s="18"/>
      <c r="ND35" s="18"/>
      <c r="NE35" s="18"/>
      <c r="NF35" s="18"/>
      <c r="NG35" s="18"/>
      <c r="NH35" s="18"/>
      <c r="NI35" s="18"/>
      <c r="NJ35" s="18"/>
      <c r="NK35" s="18"/>
      <c r="NL35" s="18"/>
      <c r="NM35" s="18"/>
      <c r="NN35" s="18"/>
      <c r="NO35" s="18"/>
      <c r="NP35" s="18"/>
      <c r="NQ35" s="18"/>
      <c r="NR35" s="18"/>
      <c r="NS35" s="18"/>
      <c r="NT35" s="18"/>
      <c r="NU35" s="18"/>
      <c r="NV35" s="18"/>
      <c r="NW35" s="18"/>
      <c r="NX35" s="18"/>
      <c r="NY35" s="18"/>
      <c r="NZ35" s="18"/>
      <c r="OA35" s="18"/>
      <c r="OB35" s="18"/>
      <c r="OC35" s="18"/>
      <c r="OD35" s="18"/>
      <c r="OE35" s="18"/>
      <c r="OF35" s="18"/>
      <c r="OG35" s="18"/>
      <c r="OH35" s="18"/>
      <c r="OI35" s="18"/>
      <c r="OJ35" s="18"/>
      <c r="OK35" s="18"/>
      <c r="OL35" s="18"/>
      <c r="OM35" s="18"/>
      <c r="ON35" s="18"/>
      <c r="OO35" s="18"/>
    </row>
    <row r="36" spans="1:405" ht="24.75" thickTop="1" thickBot="1" x14ac:dyDescent="0.3">
      <c r="A36" s="18"/>
      <c r="B36" s="18"/>
      <c r="C36" s="18"/>
      <c r="D36" s="56">
        <f>'[1]بيانات التلاميذ'!B37</f>
        <v>17</v>
      </c>
      <c r="E36" s="49">
        <f>'بيانات التلاميذ'!C37</f>
        <v>0</v>
      </c>
      <c r="F36" s="49">
        <f>'بيانات التلاميذ'!D37</f>
        <v>0</v>
      </c>
      <c r="G36" s="56" t="str">
        <f>'[1]بيانات التلاميذ'!F37</f>
        <v/>
      </c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49"/>
      <c r="S36" s="49"/>
      <c r="T36" s="49"/>
      <c r="U36" s="49"/>
      <c r="V36" s="56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56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57"/>
      <c r="CG36" s="49"/>
      <c r="CH36" s="57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6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18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8"/>
      <c r="NV36" s="18"/>
      <c r="NW36" s="18"/>
      <c r="NX36" s="18"/>
      <c r="NY36" s="18"/>
      <c r="NZ36" s="18"/>
      <c r="OA36" s="18"/>
      <c r="OB36" s="18"/>
      <c r="OC36" s="18"/>
      <c r="OD36" s="18"/>
      <c r="OE36" s="18"/>
      <c r="OF36" s="18"/>
      <c r="OG36" s="18"/>
      <c r="OH36" s="18"/>
      <c r="OI36" s="18"/>
      <c r="OJ36" s="18"/>
      <c r="OK36" s="18"/>
      <c r="OL36" s="18"/>
      <c r="OM36" s="18"/>
      <c r="ON36" s="18"/>
      <c r="OO36" s="18"/>
    </row>
    <row r="37" spans="1:405" ht="24.75" thickTop="1" thickBot="1" x14ac:dyDescent="0.3">
      <c r="A37" s="18"/>
      <c r="B37" s="18"/>
      <c r="C37" s="18"/>
      <c r="D37" s="56">
        <f>'[1]بيانات التلاميذ'!B38</f>
        <v>18</v>
      </c>
      <c r="E37" s="49">
        <f>'بيانات التلاميذ'!C38</f>
        <v>0</v>
      </c>
      <c r="F37" s="49">
        <f>'بيانات التلاميذ'!D38</f>
        <v>0</v>
      </c>
      <c r="G37" s="56" t="str">
        <f>'[1]بيانات التلاميذ'!F38</f>
        <v/>
      </c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49"/>
      <c r="S37" s="49"/>
      <c r="T37" s="49"/>
      <c r="U37" s="49"/>
      <c r="V37" s="56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56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57"/>
      <c r="CG37" s="49"/>
      <c r="CH37" s="57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6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18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  <c r="LR37" s="18"/>
      <c r="LS37" s="18"/>
      <c r="LT37" s="18"/>
      <c r="LU37" s="18"/>
      <c r="LV37" s="18"/>
      <c r="LW37" s="18"/>
      <c r="LX37" s="18"/>
      <c r="LY37" s="18"/>
      <c r="LZ37" s="18"/>
      <c r="MA37" s="18"/>
      <c r="MB37" s="18"/>
      <c r="MC37" s="18"/>
      <c r="MD37" s="18"/>
      <c r="ME37" s="18"/>
      <c r="MF37" s="18"/>
      <c r="MG37" s="18"/>
      <c r="MH37" s="18"/>
      <c r="MI37" s="18"/>
      <c r="MJ37" s="18"/>
      <c r="MK37" s="18"/>
      <c r="ML37" s="18"/>
      <c r="MM37" s="18"/>
      <c r="MN37" s="18"/>
      <c r="MO37" s="18"/>
      <c r="MP37" s="18"/>
      <c r="MQ37" s="18"/>
      <c r="MR37" s="18"/>
      <c r="MS37" s="18"/>
      <c r="MT37" s="18"/>
      <c r="MU37" s="18"/>
      <c r="MV37" s="18"/>
      <c r="MW37" s="18"/>
      <c r="MX37" s="18"/>
      <c r="MY37" s="18"/>
      <c r="MZ37" s="18"/>
      <c r="NA37" s="18"/>
      <c r="NB37" s="18"/>
      <c r="NC37" s="18"/>
      <c r="ND37" s="18"/>
      <c r="NE37" s="18"/>
      <c r="NF37" s="18"/>
      <c r="NG37" s="18"/>
      <c r="NH37" s="18"/>
      <c r="NI37" s="18"/>
      <c r="NJ37" s="18"/>
      <c r="NK37" s="18"/>
      <c r="NL37" s="18"/>
      <c r="NM37" s="18"/>
      <c r="NN37" s="18"/>
      <c r="NO37" s="18"/>
      <c r="NP37" s="18"/>
      <c r="NQ37" s="18"/>
      <c r="NR37" s="18"/>
      <c r="NS37" s="18"/>
      <c r="NT37" s="18"/>
      <c r="NU37" s="18"/>
      <c r="NV37" s="18"/>
      <c r="NW37" s="18"/>
      <c r="NX37" s="18"/>
      <c r="NY37" s="18"/>
      <c r="NZ37" s="18"/>
      <c r="OA37" s="18"/>
      <c r="OB37" s="18"/>
      <c r="OC37" s="18"/>
      <c r="OD37" s="18"/>
      <c r="OE37" s="18"/>
      <c r="OF37" s="18"/>
      <c r="OG37" s="18"/>
      <c r="OH37" s="18"/>
      <c r="OI37" s="18"/>
      <c r="OJ37" s="18"/>
      <c r="OK37" s="18"/>
      <c r="OL37" s="18"/>
      <c r="OM37" s="18"/>
      <c r="ON37" s="18"/>
      <c r="OO37" s="18"/>
    </row>
    <row r="38" spans="1:405" ht="24.75" thickTop="1" thickBot="1" x14ac:dyDescent="0.3">
      <c r="A38" s="18"/>
      <c r="B38" s="18"/>
      <c r="C38" s="18"/>
      <c r="D38" s="56">
        <f>'[1]بيانات التلاميذ'!B39</f>
        <v>19</v>
      </c>
      <c r="E38" s="49">
        <f>'بيانات التلاميذ'!C39</f>
        <v>0</v>
      </c>
      <c r="F38" s="49">
        <f>'بيانات التلاميذ'!D39</f>
        <v>0</v>
      </c>
      <c r="G38" s="56" t="str">
        <f>'[1]بيانات التلاميذ'!F39</f>
        <v/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49"/>
      <c r="S38" s="49"/>
      <c r="T38" s="49"/>
      <c r="U38" s="49"/>
      <c r="V38" s="56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56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57"/>
      <c r="CG38" s="49"/>
      <c r="CH38" s="57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6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18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  <c r="IW38" s="18"/>
      <c r="IX38" s="18"/>
      <c r="IY38" s="18"/>
      <c r="IZ38" s="18"/>
      <c r="JA38" s="18"/>
      <c r="JB38" s="18"/>
      <c r="JC38" s="18"/>
      <c r="JD38" s="18"/>
      <c r="JE38" s="18"/>
      <c r="JF38" s="18"/>
      <c r="JG38" s="18"/>
      <c r="JH38" s="18"/>
      <c r="JI38" s="18"/>
      <c r="JJ38" s="18"/>
      <c r="JK38" s="18"/>
      <c r="JL38" s="18"/>
      <c r="JM38" s="18"/>
      <c r="JN38" s="18"/>
      <c r="JO38" s="18"/>
      <c r="JP38" s="18"/>
      <c r="JQ38" s="18"/>
      <c r="JR38" s="18"/>
      <c r="JS38" s="18"/>
      <c r="JT38" s="18"/>
      <c r="JU38" s="18"/>
      <c r="JV38" s="18"/>
      <c r="JW38" s="18"/>
      <c r="JX38" s="18"/>
      <c r="JY38" s="18"/>
      <c r="JZ38" s="18"/>
      <c r="KA38" s="18"/>
      <c r="KB38" s="18"/>
      <c r="KC38" s="18"/>
      <c r="KD38" s="18"/>
      <c r="KE38" s="18"/>
      <c r="KF38" s="18"/>
      <c r="KG38" s="18"/>
      <c r="KH38" s="18"/>
      <c r="KI38" s="18"/>
      <c r="KJ38" s="18"/>
      <c r="KK38" s="18"/>
      <c r="KL38" s="18"/>
      <c r="KM38" s="18"/>
      <c r="KN38" s="18"/>
      <c r="KO38" s="18"/>
      <c r="KP38" s="18"/>
      <c r="KQ38" s="18"/>
      <c r="KR38" s="18"/>
      <c r="KS38" s="18"/>
      <c r="KT38" s="18"/>
      <c r="KU38" s="18"/>
      <c r="KV38" s="18"/>
      <c r="KW38" s="18"/>
      <c r="KX38" s="18"/>
      <c r="KY38" s="18"/>
      <c r="KZ38" s="18"/>
      <c r="LA38" s="18"/>
      <c r="LB38" s="18"/>
      <c r="LC38" s="18"/>
      <c r="LD38" s="18"/>
      <c r="LE38" s="18"/>
      <c r="LF38" s="18"/>
      <c r="LG38" s="18"/>
      <c r="LH38" s="18"/>
      <c r="LI38" s="18"/>
      <c r="LJ38" s="18"/>
      <c r="LK38" s="18"/>
      <c r="LL38" s="18"/>
      <c r="LM38" s="18"/>
      <c r="LN38" s="18"/>
      <c r="LO38" s="18"/>
      <c r="LP38" s="18"/>
      <c r="LQ38" s="18"/>
      <c r="LR38" s="18"/>
      <c r="LS38" s="18"/>
      <c r="LT38" s="18"/>
      <c r="LU38" s="18"/>
      <c r="LV38" s="18"/>
      <c r="LW38" s="18"/>
      <c r="LX38" s="18"/>
      <c r="LY38" s="18"/>
      <c r="LZ38" s="18"/>
      <c r="MA38" s="18"/>
      <c r="MB38" s="18"/>
      <c r="MC38" s="18"/>
      <c r="MD38" s="18"/>
      <c r="ME38" s="18"/>
      <c r="MF38" s="18"/>
      <c r="MG38" s="18"/>
      <c r="MH38" s="18"/>
      <c r="MI38" s="18"/>
      <c r="MJ38" s="18"/>
      <c r="MK38" s="18"/>
      <c r="ML38" s="18"/>
      <c r="MM38" s="18"/>
      <c r="MN38" s="18"/>
      <c r="MO38" s="18"/>
      <c r="MP38" s="18"/>
      <c r="MQ38" s="18"/>
      <c r="MR38" s="18"/>
      <c r="MS38" s="18"/>
      <c r="MT38" s="18"/>
      <c r="MU38" s="18"/>
      <c r="MV38" s="18"/>
      <c r="MW38" s="18"/>
      <c r="MX38" s="18"/>
      <c r="MY38" s="18"/>
      <c r="MZ38" s="18"/>
      <c r="NA38" s="18"/>
      <c r="NB38" s="18"/>
      <c r="NC38" s="18"/>
      <c r="ND38" s="18"/>
      <c r="NE38" s="18"/>
      <c r="NF38" s="18"/>
      <c r="NG38" s="18"/>
      <c r="NH38" s="18"/>
      <c r="NI38" s="18"/>
      <c r="NJ38" s="18"/>
      <c r="NK38" s="18"/>
      <c r="NL38" s="18"/>
      <c r="NM38" s="18"/>
      <c r="NN38" s="18"/>
      <c r="NO38" s="18"/>
      <c r="NP38" s="18"/>
      <c r="NQ38" s="18"/>
      <c r="NR38" s="18"/>
      <c r="NS38" s="18"/>
      <c r="NT38" s="18"/>
      <c r="NU38" s="18"/>
      <c r="NV38" s="18"/>
      <c r="NW38" s="18"/>
      <c r="NX38" s="18"/>
      <c r="NY38" s="18"/>
      <c r="NZ38" s="18"/>
      <c r="OA38" s="18"/>
      <c r="OB38" s="18"/>
      <c r="OC38" s="18"/>
      <c r="OD38" s="18"/>
      <c r="OE38" s="18"/>
      <c r="OF38" s="18"/>
      <c r="OG38" s="18"/>
      <c r="OH38" s="18"/>
      <c r="OI38" s="18"/>
      <c r="OJ38" s="18"/>
      <c r="OK38" s="18"/>
      <c r="OL38" s="18"/>
      <c r="OM38" s="18"/>
      <c r="ON38" s="18"/>
      <c r="OO38" s="18"/>
    </row>
    <row r="39" spans="1:405" ht="24.75" thickTop="1" thickBot="1" x14ac:dyDescent="0.3">
      <c r="A39" s="18"/>
      <c r="B39" s="18"/>
      <c r="C39" s="18"/>
      <c r="D39" s="56">
        <f>'[1]بيانات التلاميذ'!B40</f>
        <v>20</v>
      </c>
      <c r="E39" s="49">
        <f>'بيانات التلاميذ'!C40</f>
        <v>0</v>
      </c>
      <c r="F39" s="49">
        <f>'بيانات التلاميذ'!D40</f>
        <v>0</v>
      </c>
      <c r="G39" s="56" t="str">
        <f>'[1]بيانات التلاميذ'!F40</f>
        <v/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49"/>
      <c r="S39" s="49"/>
      <c r="T39" s="49"/>
      <c r="U39" s="49"/>
      <c r="V39" s="56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56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57"/>
      <c r="CG39" s="49"/>
      <c r="CH39" s="57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6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18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  <c r="IW39" s="18"/>
      <c r="IX39" s="18"/>
      <c r="IY39" s="18"/>
      <c r="IZ39" s="18"/>
      <c r="JA39" s="18"/>
      <c r="JB39" s="18"/>
      <c r="JC39" s="18"/>
      <c r="JD39" s="18"/>
      <c r="JE39" s="18"/>
      <c r="JF39" s="18"/>
      <c r="JG39" s="18"/>
      <c r="JH39" s="18"/>
      <c r="JI39" s="18"/>
      <c r="JJ39" s="18"/>
      <c r="JK39" s="18"/>
      <c r="JL39" s="18"/>
      <c r="JM39" s="18"/>
      <c r="JN39" s="18"/>
      <c r="JO39" s="18"/>
      <c r="JP39" s="18"/>
      <c r="JQ39" s="18"/>
      <c r="JR39" s="18"/>
      <c r="JS39" s="18"/>
      <c r="JT39" s="18"/>
      <c r="JU39" s="18"/>
      <c r="JV39" s="18"/>
      <c r="JW39" s="18"/>
      <c r="JX39" s="18"/>
      <c r="JY39" s="18"/>
      <c r="JZ39" s="18"/>
      <c r="KA39" s="18"/>
      <c r="KB39" s="18"/>
      <c r="KC39" s="18"/>
      <c r="KD39" s="18"/>
      <c r="KE39" s="18"/>
      <c r="KF39" s="18"/>
      <c r="KG39" s="18"/>
      <c r="KH39" s="18"/>
      <c r="KI39" s="18"/>
      <c r="KJ39" s="18"/>
      <c r="KK39" s="18"/>
      <c r="KL39" s="18"/>
      <c r="KM39" s="18"/>
      <c r="KN39" s="18"/>
      <c r="KO39" s="18"/>
      <c r="KP39" s="18"/>
      <c r="KQ39" s="18"/>
      <c r="KR39" s="18"/>
      <c r="KS39" s="18"/>
      <c r="KT39" s="18"/>
      <c r="KU39" s="18"/>
      <c r="KV39" s="18"/>
      <c r="KW39" s="18"/>
      <c r="KX39" s="18"/>
      <c r="KY39" s="18"/>
      <c r="KZ39" s="18"/>
      <c r="LA39" s="18"/>
      <c r="LB39" s="18"/>
      <c r="LC39" s="18"/>
      <c r="LD39" s="18"/>
      <c r="LE39" s="18"/>
      <c r="LF39" s="18"/>
      <c r="LG39" s="18"/>
      <c r="LH39" s="18"/>
      <c r="LI39" s="18"/>
      <c r="LJ39" s="18"/>
      <c r="LK39" s="18"/>
      <c r="LL39" s="18"/>
      <c r="LM39" s="18"/>
      <c r="LN39" s="18"/>
      <c r="LO39" s="18"/>
      <c r="LP39" s="18"/>
      <c r="LQ39" s="18"/>
      <c r="LR39" s="18"/>
      <c r="LS39" s="18"/>
      <c r="LT39" s="18"/>
      <c r="LU39" s="18"/>
      <c r="LV39" s="18"/>
      <c r="LW39" s="18"/>
      <c r="LX39" s="18"/>
      <c r="LY39" s="18"/>
      <c r="LZ39" s="18"/>
      <c r="MA39" s="18"/>
      <c r="MB39" s="18"/>
      <c r="MC39" s="18"/>
      <c r="MD39" s="18"/>
      <c r="ME39" s="18"/>
      <c r="MF39" s="18"/>
      <c r="MG39" s="18"/>
      <c r="MH39" s="18"/>
      <c r="MI39" s="18"/>
      <c r="MJ39" s="18"/>
      <c r="MK39" s="18"/>
      <c r="ML39" s="18"/>
      <c r="MM39" s="18"/>
      <c r="MN39" s="18"/>
      <c r="MO39" s="18"/>
      <c r="MP39" s="18"/>
      <c r="MQ39" s="18"/>
      <c r="MR39" s="18"/>
      <c r="MS39" s="18"/>
      <c r="MT39" s="18"/>
      <c r="MU39" s="18"/>
      <c r="MV39" s="18"/>
      <c r="MW39" s="18"/>
      <c r="MX39" s="18"/>
      <c r="MY39" s="18"/>
      <c r="MZ39" s="18"/>
      <c r="NA39" s="18"/>
      <c r="NB39" s="18"/>
      <c r="NC39" s="18"/>
      <c r="ND39" s="18"/>
      <c r="NE39" s="18"/>
      <c r="NF39" s="18"/>
      <c r="NG39" s="18"/>
      <c r="NH39" s="18"/>
      <c r="NI39" s="18"/>
      <c r="NJ39" s="18"/>
      <c r="NK39" s="18"/>
      <c r="NL39" s="18"/>
      <c r="NM39" s="18"/>
      <c r="NN39" s="18"/>
      <c r="NO39" s="18"/>
      <c r="NP39" s="18"/>
      <c r="NQ39" s="18"/>
      <c r="NR39" s="18"/>
      <c r="NS39" s="18"/>
      <c r="NT39" s="18"/>
      <c r="NU39" s="18"/>
      <c r="NV39" s="18"/>
      <c r="NW39" s="18"/>
      <c r="NX39" s="18"/>
      <c r="NY39" s="18"/>
      <c r="NZ39" s="18"/>
      <c r="OA39" s="18"/>
      <c r="OB39" s="18"/>
      <c r="OC39" s="18"/>
      <c r="OD39" s="18"/>
      <c r="OE39" s="18"/>
      <c r="OF39" s="18"/>
      <c r="OG39" s="18"/>
      <c r="OH39" s="18"/>
      <c r="OI39" s="18"/>
      <c r="OJ39" s="18"/>
      <c r="OK39" s="18"/>
      <c r="OL39" s="18"/>
      <c r="OM39" s="18"/>
      <c r="ON39" s="18"/>
      <c r="OO39" s="18"/>
    </row>
    <row r="40" spans="1:405" ht="24.75" thickTop="1" thickBot="1" x14ac:dyDescent="0.3">
      <c r="A40" s="18"/>
      <c r="B40" s="18"/>
      <c r="C40" s="18"/>
      <c r="D40" s="56">
        <f>'[1]بيانات التلاميذ'!B41</f>
        <v>21</v>
      </c>
      <c r="E40" s="49">
        <f>'بيانات التلاميذ'!C41</f>
        <v>0</v>
      </c>
      <c r="F40" s="49">
        <f>'بيانات التلاميذ'!D41</f>
        <v>0</v>
      </c>
      <c r="G40" s="56" t="str">
        <f>'[1]بيانات التلاميذ'!F41</f>
        <v/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49"/>
      <c r="S40" s="49"/>
      <c r="T40" s="49"/>
      <c r="U40" s="49"/>
      <c r="V40" s="56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56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57"/>
      <c r="CG40" s="49"/>
      <c r="CH40" s="57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6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18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8"/>
      <c r="NV40" s="18"/>
      <c r="NW40" s="18"/>
      <c r="NX40" s="18"/>
      <c r="NY40" s="18"/>
      <c r="NZ40" s="18"/>
      <c r="OA40" s="18"/>
      <c r="OB40" s="18"/>
      <c r="OC40" s="18"/>
      <c r="OD40" s="18"/>
      <c r="OE40" s="18"/>
      <c r="OF40" s="18"/>
      <c r="OG40" s="18"/>
      <c r="OH40" s="18"/>
      <c r="OI40" s="18"/>
      <c r="OJ40" s="18"/>
      <c r="OK40" s="18"/>
      <c r="OL40" s="18"/>
      <c r="OM40" s="18"/>
      <c r="ON40" s="18"/>
      <c r="OO40" s="18"/>
    </row>
    <row r="41" spans="1:405" ht="24.75" thickTop="1" thickBot="1" x14ac:dyDescent="0.3">
      <c r="A41" s="18"/>
      <c r="B41" s="18"/>
      <c r="C41" s="18"/>
      <c r="D41" s="56">
        <f>'[1]بيانات التلاميذ'!B42</f>
        <v>22</v>
      </c>
      <c r="E41" s="49">
        <f>'بيانات التلاميذ'!C42</f>
        <v>0</v>
      </c>
      <c r="F41" s="49">
        <f>'بيانات التلاميذ'!D42</f>
        <v>0</v>
      </c>
      <c r="G41" s="56" t="str">
        <f>'[1]بيانات التلاميذ'!F42</f>
        <v/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49"/>
      <c r="S41" s="49"/>
      <c r="T41" s="49"/>
      <c r="U41" s="49"/>
      <c r="V41" s="56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56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57"/>
      <c r="CG41" s="49"/>
      <c r="CH41" s="57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6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18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8"/>
      <c r="NV41" s="18"/>
      <c r="NW41" s="18"/>
      <c r="NX41" s="18"/>
      <c r="NY41" s="18"/>
      <c r="NZ41" s="18"/>
      <c r="OA41" s="18"/>
      <c r="OB41" s="18"/>
      <c r="OC41" s="18"/>
      <c r="OD41" s="18"/>
      <c r="OE41" s="18"/>
      <c r="OF41" s="18"/>
      <c r="OG41" s="18"/>
      <c r="OH41" s="18"/>
      <c r="OI41" s="18"/>
      <c r="OJ41" s="18"/>
      <c r="OK41" s="18"/>
      <c r="OL41" s="18"/>
      <c r="OM41" s="18"/>
      <c r="ON41" s="18"/>
      <c r="OO41" s="18"/>
    </row>
    <row r="42" spans="1:405" ht="24.75" thickTop="1" thickBot="1" x14ac:dyDescent="0.3">
      <c r="A42" s="18"/>
      <c r="B42" s="18"/>
      <c r="C42" s="18"/>
      <c r="D42" s="56">
        <f>'[1]بيانات التلاميذ'!B43</f>
        <v>23</v>
      </c>
      <c r="E42" s="49">
        <f>'بيانات التلاميذ'!C43</f>
        <v>0</v>
      </c>
      <c r="F42" s="49">
        <f>'بيانات التلاميذ'!D43</f>
        <v>0</v>
      </c>
      <c r="G42" s="56" t="str">
        <f>'[1]بيانات التلاميذ'!F43</f>
        <v/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49"/>
      <c r="S42" s="49"/>
      <c r="T42" s="49"/>
      <c r="U42" s="49"/>
      <c r="V42" s="56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56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57"/>
      <c r="CG42" s="49"/>
      <c r="CH42" s="57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6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18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8"/>
      <c r="NV42" s="18"/>
      <c r="NW42" s="18"/>
      <c r="NX42" s="18"/>
      <c r="NY42" s="18"/>
      <c r="NZ42" s="18"/>
      <c r="OA42" s="18"/>
      <c r="OB42" s="18"/>
      <c r="OC42" s="18"/>
      <c r="OD42" s="18"/>
      <c r="OE42" s="18"/>
      <c r="OF42" s="18"/>
      <c r="OG42" s="18"/>
      <c r="OH42" s="18"/>
      <c r="OI42" s="18"/>
      <c r="OJ42" s="18"/>
      <c r="OK42" s="18"/>
      <c r="OL42" s="18"/>
      <c r="OM42" s="18"/>
      <c r="ON42" s="18"/>
      <c r="OO42" s="18"/>
    </row>
    <row r="43" spans="1:405" ht="24.75" thickTop="1" thickBot="1" x14ac:dyDescent="0.3">
      <c r="A43" s="18"/>
      <c r="B43" s="18"/>
      <c r="C43" s="18"/>
      <c r="D43" s="56">
        <f>'[1]بيانات التلاميذ'!B44</f>
        <v>24</v>
      </c>
      <c r="E43" s="49">
        <f>'بيانات التلاميذ'!C44</f>
        <v>0</v>
      </c>
      <c r="F43" s="49">
        <f>'بيانات التلاميذ'!D44</f>
        <v>0</v>
      </c>
      <c r="G43" s="56" t="str">
        <f>'[1]بيانات التلاميذ'!F44</f>
        <v/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49"/>
      <c r="S43" s="49"/>
      <c r="T43" s="49"/>
      <c r="U43" s="49"/>
      <c r="V43" s="56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56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57"/>
      <c r="CG43" s="49"/>
      <c r="CH43" s="57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6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18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</row>
    <row r="44" spans="1:405" ht="24.75" thickTop="1" thickBot="1" x14ac:dyDescent="0.3">
      <c r="A44" s="18"/>
      <c r="B44" s="18"/>
      <c r="C44" s="18"/>
      <c r="D44" s="56">
        <f>'[1]بيانات التلاميذ'!B45</f>
        <v>25</v>
      </c>
      <c r="E44" s="49">
        <f>'بيانات التلاميذ'!C45</f>
        <v>0</v>
      </c>
      <c r="F44" s="49">
        <f>'بيانات التلاميذ'!D45</f>
        <v>0</v>
      </c>
      <c r="G44" s="56" t="str">
        <f>'[1]بيانات التلاميذ'!F45</f>
        <v/>
      </c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49"/>
      <c r="S44" s="49"/>
      <c r="T44" s="49"/>
      <c r="U44" s="49"/>
      <c r="V44" s="56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56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57"/>
      <c r="CG44" s="49"/>
      <c r="CH44" s="57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6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18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  <c r="IW44" s="18"/>
      <c r="IX44" s="18"/>
      <c r="IY44" s="18"/>
      <c r="IZ44" s="18"/>
      <c r="JA44" s="18"/>
      <c r="JB44" s="18"/>
      <c r="JC44" s="18"/>
      <c r="JD44" s="18"/>
      <c r="JE44" s="18"/>
      <c r="JF44" s="18"/>
      <c r="JG44" s="18"/>
      <c r="JH44" s="18"/>
      <c r="JI44" s="18"/>
      <c r="JJ44" s="18"/>
      <c r="JK44" s="18"/>
      <c r="JL44" s="18"/>
      <c r="JM44" s="18"/>
      <c r="JN44" s="18"/>
      <c r="JO44" s="18"/>
      <c r="JP44" s="18"/>
      <c r="JQ44" s="18"/>
      <c r="JR44" s="18"/>
      <c r="JS44" s="18"/>
      <c r="JT44" s="18"/>
      <c r="JU44" s="18"/>
      <c r="JV44" s="18"/>
      <c r="JW44" s="18"/>
      <c r="JX44" s="18"/>
      <c r="JY44" s="18"/>
      <c r="JZ44" s="18"/>
      <c r="KA44" s="18"/>
      <c r="KB44" s="18"/>
      <c r="KC44" s="18"/>
      <c r="KD44" s="18"/>
      <c r="KE44" s="18"/>
      <c r="KF44" s="18"/>
      <c r="KG44" s="18"/>
      <c r="KH44" s="18"/>
      <c r="KI44" s="18"/>
      <c r="KJ44" s="18"/>
      <c r="KK44" s="18"/>
      <c r="KL44" s="18"/>
      <c r="KM44" s="18"/>
      <c r="KN44" s="18"/>
      <c r="KO44" s="18"/>
      <c r="KP44" s="18"/>
      <c r="KQ44" s="18"/>
      <c r="KR44" s="18"/>
      <c r="KS44" s="18"/>
      <c r="KT44" s="18"/>
      <c r="KU44" s="18"/>
      <c r="KV44" s="18"/>
      <c r="KW44" s="18"/>
      <c r="KX44" s="18"/>
      <c r="KY44" s="18"/>
      <c r="KZ44" s="18"/>
      <c r="LA44" s="18"/>
      <c r="LB44" s="18"/>
      <c r="LC44" s="18"/>
      <c r="LD44" s="18"/>
      <c r="LE44" s="18"/>
      <c r="LF44" s="18"/>
      <c r="LG44" s="18"/>
      <c r="LH44" s="18"/>
      <c r="LI44" s="18"/>
      <c r="LJ44" s="18"/>
      <c r="LK44" s="18"/>
      <c r="LL44" s="18"/>
      <c r="LM44" s="18"/>
      <c r="LN44" s="18"/>
      <c r="LO44" s="18"/>
      <c r="LP44" s="18"/>
      <c r="LQ44" s="18"/>
      <c r="LR44" s="18"/>
      <c r="LS44" s="18"/>
      <c r="LT44" s="18"/>
      <c r="LU44" s="18"/>
      <c r="LV44" s="18"/>
      <c r="LW44" s="18"/>
      <c r="LX44" s="18"/>
      <c r="LY44" s="18"/>
      <c r="LZ44" s="18"/>
      <c r="MA44" s="18"/>
      <c r="MB44" s="18"/>
      <c r="MC44" s="18"/>
      <c r="MD44" s="18"/>
      <c r="ME44" s="18"/>
      <c r="MF44" s="18"/>
      <c r="MG44" s="18"/>
      <c r="MH44" s="18"/>
      <c r="MI44" s="18"/>
      <c r="MJ44" s="18"/>
      <c r="MK44" s="18"/>
      <c r="ML44" s="18"/>
      <c r="MM44" s="18"/>
      <c r="MN44" s="18"/>
      <c r="MO44" s="18"/>
      <c r="MP44" s="18"/>
      <c r="MQ44" s="18"/>
      <c r="MR44" s="18"/>
      <c r="MS44" s="18"/>
      <c r="MT44" s="18"/>
      <c r="MU44" s="18"/>
      <c r="MV44" s="18"/>
      <c r="MW44" s="18"/>
      <c r="MX44" s="18"/>
      <c r="MY44" s="18"/>
      <c r="MZ44" s="18"/>
      <c r="NA44" s="18"/>
      <c r="NB44" s="18"/>
      <c r="NC44" s="18"/>
      <c r="ND44" s="18"/>
      <c r="NE44" s="18"/>
      <c r="NF44" s="18"/>
      <c r="NG44" s="18"/>
      <c r="NH44" s="18"/>
      <c r="NI44" s="18"/>
      <c r="NJ44" s="18"/>
      <c r="NK44" s="18"/>
      <c r="NL44" s="18"/>
      <c r="NM44" s="18"/>
      <c r="NN44" s="18"/>
      <c r="NO44" s="18"/>
      <c r="NP44" s="18"/>
      <c r="NQ44" s="18"/>
      <c r="NR44" s="18"/>
      <c r="NS44" s="18"/>
      <c r="NT44" s="18"/>
      <c r="NU44" s="18"/>
      <c r="NV44" s="18"/>
      <c r="NW44" s="18"/>
      <c r="NX44" s="18"/>
      <c r="NY44" s="18"/>
      <c r="NZ44" s="18"/>
      <c r="OA44" s="18"/>
      <c r="OB44" s="18"/>
      <c r="OC44" s="18"/>
      <c r="OD44" s="18"/>
      <c r="OE44" s="18"/>
      <c r="OF44" s="18"/>
      <c r="OG44" s="18"/>
      <c r="OH44" s="18"/>
      <c r="OI44" s="18"/>
      <c r="OJ44" s="18"/>
      <c r="OK44" s="18"/>
      <c r="OL44" s="18"/>
      <c r="OM44" s="18"/>
      <c r="ON44" s="18"/>
      <c r="OO44" s="18"/>
    </row>
    <row r="45" spans="1:405" ht="24.75" thickTop="1" thickBot="1" x14ac:dyDescent="0.3">
      <c r="A45" s="18"/>
      <c r="B45" s="18"/>
      <c r="C45" s="18"/>
      <c r="D45" s="56">
        <f>'[1]بيانات التلاميذ'!B46</f>
        <v>26</v>
      </c>
      <c r="E45" s="49">
        <f>'بيانات التلاميذ'!C46</f>
        <v>0</v>
      </c>
      <c r="F45" s="49">
        <f>'بيانات التلاميذ'!D46</f>
        <v>0</v>
      </c>
      <c r="G45" s="56" t="str">
        <f>'[1]بيانات التلاميذ'!F46</f>
        <v/>
      </c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49"/>
      <c r="S45" s="49"/>
      <c r="T45" s="49"/>
      <c r="U45" s="49"/>
      <c r="V45" s="56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56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57"/>
      <c r="CG45" s="49"/>
      <c r="CH45" s="57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6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18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  <c r="JP45" s="18"/>
      <c r="JQ45" s="18"/>
      <c r="JR45" s="18"/>
      <c r="JS45" s="18"/>
      <c r="JT45" s="18"/>
      <c r="JU45" s="18"/>
      <c r="JV45" s="18"/>
      <c r="JW45" s="18"/>
      <c r="JX45" s="18"/>
      <c r="JY45" s="18"/>
      <c r="JZ45" s="18"/>
      <c r="KA45" s="18"/>
      <c r="KB45" s="18"/>
      <c r="KC45" s="18"/>
      <c r="KD45" s="18"/>
      <c r="KE45" s="18"/>
      <c r="KF45" s="18"/>
      <c r="KG45" s="18"/>
      <c r="KH45" s="18"/>
      <c r="KI45" s="18"/>
      <c r="KJ45" s="18"/>
      <c r="KK45" s="18"/>
      <c r="KL45" s="18"/>
      <c r="KM45" s="18"/>
      <c r="KN45" s="18"/>
      <c r="KO45" s="18"/>
      <c r="KP45" s="18"/>
      <c r="KQ45" s="18"/>
      <c r="KR45" s="18"/>
      <c r="KS45" s="18"/>
      <c r="KT45" s="18"/>
      <c r="KU45" s="18"/>
      <c r="KV45" s="18"/>
      <c r="KW45" s="18"/>
      <c r="KX45" s="18"/>
      <c r="KY45" s="18"/>
      <c r="KZ45" s="18"/>
      <c r="LA45" s="18"/>
      <c r="LB45" s="18"/>
      <c r="LC45" s="18"/>
      <c r="LD45" s="18"/>
      <c r="LE45" s="18"/>
      <c r="LF45" s="18"/>
      <c r="LG45" s="18"/>
      <c r="LH45" s="18"/>
      <c r="LI45" s="18"/>
      <c r="LJ45" s="18"/>
      <c r="LK45" s="18"/>
      <c r="LL45" s="18"/>
      <c r="LM45" s="18"/>
      <c r="LN45" s="18"/>
      <c r="LO45" s="18"/>
      <c r="LP45" s="18"/>
      <c r="LQ45" s="18"/>
      <c r="LR45" s="18"/>
      <c r="LS45" s="18"/>
      <c r="LT45" s="18"/>
      <c r="LU45" s="18"/>
      <c r="LV45" s="18"/>
      <c r="LW45" s="18"/>
      <c r="LX45" s="18"/>
      <c r="LY45" s="18"/>
      <c r="LZ45" s="18"/>
      <c r="MA45" s="18"/>
      <c r="MB45" s="18"/>
      <c r="MC45" s="18"/>
      <c r="MD45" s="18"/>
      <c r="ME45" s="18"/>
      <c r="MF45" s="18"/>
      <c r="MG45" s="18"/>
      <c r="MH45" s="18"/>
      <c r="MI45" s="18"/>
      <c r="MJ45" s="18"/>
      <c r="MK45" s="18"/>
      <c r="ML45" s="18"/>
      <c r="MM45" s="18"/>
      <c r="MN45" s="18"/>
      <c r="MO45" s="18"/>
      <c r="MP45" s="18"/>
      <c r="MQ45" s="18"/>
      <c r="MR45" s="18"/>
      <c r="MS45" s="18"/>
      <c r="MT45" s="18"/>
      <c r="MU45" s="18"/>
      <c r="MV45" s="18"/>
      <c r="MW45" s="18"/>
      <c r="MX45" s="18"/>
      <c r="MY45" s="18"/>
      <c r="MZ45" s="18"/>
      <c r="NA45" s="18"/>
      <c r="NB45" s="18"/>
      <c r="NC45" s="18"/>
      <c r="ND45" s="18"/>
      <c r="NE45" s="18"/>
      <c r="NF45" s="18"/>
      <c r="NG45" s="18"/>
      <c r="NH45" s="18"/>
      <c r="NI45" s="18"/>
      <c r="NJ45" s="18"/>
      <c r="NK45" s="18"/>
      <c r="NL45" s="18"/>
      <c r="NM45" s="18"/>
      <c r="NN45" s="18"/>
      <c r="NO45" s="18"/>
      <c r="NP45" s="18"/>
      <c r="NQ45" s="18"/>
      <c r="NR45" s="18"/>
      <c r="NS45" s="18"/>
      <c r="NT45" s="18"/>
      <c r="NU45" s="18"/>
      <c r="NV45" s="18"/>
      <c r="NW45" s="18"/>
      <c r="NX45" s="18"/>
      <c r="NY45" s="18"/>
      <c r="NZ45" s="18"/>
      <c r="OA45" s="18"/>
      <c r="OB45" s="18"/>
      <c r="OC45" s="18"/>
      <c r="OD45" s="18"/>
      <c r="OE45" s="18"/>
      <c r="OF45" s="18"/>
      <c r="OG45" s="18"/>
      <c r="OH45" s="18"/>
      <c r="OI45" s="18"/>
      <c r="OJ45" s="18"/>
      <c r="OK45" s="18"/>
      <c r="OL45" s="18"/>
      <c r="OM45" s="18"/>
      <c r="ON45" s="18"/>
      <c r="OO45" s="18"/>
    </row>
    <row r="46" spans="1:405" ht="24.75" thickTop="1" thickBot="1" x14ac:dyDescent="0.3">
      <c r="A46" s="18"/>
      <c r="B46" s="18"/>
      <c r="C46" s="18"/>
      <c r="D46" s="56">
        <f>'[1]بيانات التلاميذ'!B47</f>
        <v>27</v>
      </c>
      <c r="E46" s="49">
        <f>'بيانات التلاميذ'!C47</f>
        <v>0</v>
      </c>
      <c r="F46" s="49">
        <f>'بيانات التلاميذ'!D47</f>
        <v>0</v>
      </c>
      <c r="G46" s="56" t="str">
        <f>'[1]بيانات التلاميذ'!F47</f>
        <v/>
      </c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49"/>
      <c r="S46" s="49"/>
      <c r="T46" s="49"/>
      <c r="U46" s="49"/>
      <c r="V46" s="56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56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57"/>
      <c r="CG46" s="49"/>
      <c r="CH46" s="57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6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18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</row>
    <row r="47" spans="1:405" ht="24.75" thickTop="1" thickBot="1" x14ac:dyDescent="0.3">
      <c r="A47" s="18"/>
      <c r="B47" s="18"/>
      <c r="C47" s="18"/>
      <c r="D47" s="56">
        <f>'[1]بيانات التلاميذ'!B48</f>
        <v>28</v>
      </c>
      <c r="E47" s="49">
        <f>'بيانات التلاميذ'!C48</f>
        <v>0</v>
      </c>
      <c r="F47" s="49">
        <f>'بيانات التلاميذ'!D48</f>
        <v>0</v>
      </c>
      <c r="G47" s="56" t="str">
        <f>'[1]بيانات التلاميذ'!F48</f>
        <v/>
      </c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49"/>
      <c r="S47" s="49"/>
      <c r="T47" s="49"/>
      <c r="U47" s="49"/>
      <c r="V47" s="56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56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57"/>
      <c r="CG47" s="49"/>
      <c r="CH47" s="57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6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18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</row>
    <row r="48" spans="1:405" ht="24.75" thickTop="1" thickBot="1" x14ac:dyDescent="0.3">
      <c r="A48" s="18"/>
      <c r="B48" s="18"/>
      <c r="C48" s="18"/>
      <c r="D48" s="56">
        <f>'[1]بيانات التلاميذ'!B49</f>
        <v>29</v>
      </c>
      <c r="E48" s="49">
        <f>'بيانات التلاميذ'!C49</f>
        <v>0</v>
      </c>
      <c r="F48" s="49">
        <f>'بيانات التلاميذ'!D49</f>
        <v>0</v>
      </c>
      <c r="G48" s="56" t="str">
        <f>'[1]بيانات التلاميذ'!F49</f>
        <v/>
      </c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49"/>
      <c r="S48" s="49"/>
      <c r="T48" s="49"/>
      <c r="U48" s="49"/>
      <c r="V48" s="56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56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57"/>
      <c r="CG48" s="49"/>
      <c r="CH48" s="57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6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18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</row>
    <row r="49" spans="1:405" ht="24.75" thickTop="1" thickBot="1" x14ac:dyDescent="0.3">
      <c r="A49" s="18"/>
      <c r="B49" s="18"/>
      <c r="C49" s="18"/>
      <c r="D49" s="56">
        <f>'[1]بيانات التلاميذ'!B50</f>
        <v>30</v>
      </c>
      <c r="E49" s="49">
        <f>'بيانات التلاميذ'!C50</f>
        <v>0</v>
      </c>
      <c r="F49" s="49">
        <f>'بيانات التلاميذ'!D50</f>
        <v>0</v>
      </c>
      <c r="G49" s="56" t="str">
        <f>'[1]بيانات التلاميذ'!F50</f>
        <v/>
      </c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49"/>
      <c r="S49" s="49"/>
      <c r="T49" s="49"/>
      <c r="U49" s="49"/>
      <c r="V49" s="56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56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57"/>
      <c r="CG49" s="49"/>
      <c r="CH49" s="57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6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18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</row>
    <row r="50" spans="1:405" ht="24.75" thickTop="1" thickBot="1" x14ac:dyDescent="0.3">
      <c r="A50" s="18"/>
      <c r="B50" s="18"/>
      <c r="C50" s="18"/>
      <c r="D50" s="56">
        <f>'[1]بيانات التلاميذ'!B51</f>
        <v>31</v>
      </c>
      <c r="E50" s="49">
        <f>'بيانات التلاميذ'!C51</f>
        <v>0</v>
      </c>
      <c r="F50" s="49">
        <f>'بيانات التلاميذ'!D51</f>
        <v>0</v>
      </c>
      <c r="G50" s="56" t="str">
        <f>'[1]بيانات التلاميذ'!F51</f>
        <v/>
      </c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49"/>
      <c r="S50" s="49"/>
      <c r="T50" s="49"/>
      <c r="U50" s="49"/>
      <c r="V50" s="56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56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57"/>
      <c r="CG50" s="49"/>
      <c r="CH50" s="57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6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18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</row>
    <row r="51" spans="1:405" ht="24.75" thickTop="1" thickBot="1" x14ac:dyDescent="0.3">
      <c r="A51" s="18"/>
      <c r="B51" s="18"/>
      <c r="C51" s="18"/>
      <c r="D51" s="56">
        <f>'[1]بيانات التلاميذ'!B52</f>
        <v>32</v>
      </c>
      <c r="E51" s="49">
        <f>'بيانات التلاميذ'!C52</f>
        <v>0</v>
      </c>
      <c r="F51" s="49">
        <f>'بيانات التلاميذ'!D52</f>
        <v>0</v>
      </c>
      <c r="G51" s="56" t="str">
        <f>'[1]بيانات التلاميذ'!F52</f>
        <v/>
      </c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49"/>
      <c r="S51" s="49"/>
      <c r="T51" s="49"/>
      <c r="U51" s="49"/>
      <c r="V51" s="56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56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57"/>
      <c r="CG51" s="49"/>
      <c r="CH51" s="57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6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18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8"/>
      <c r="NV51" s="18"/>
      <c r="NW51" s="18"/>
      <c r="NX51" s="18"/>
      <c r="NY51" s="18"/>
      <c r="NZ51" s="18"/>
      <c r="OA51" s="18"/>
      <c r="OB51" s="18"/>
      <c r="OC51" s="18"/>
      <c r="OD51" s="18"/>
      <c r="OE51" s="18"/>
      <c r="OF51" s="18"/>
      <c r="OG51" s="18"/>
      <c r="OH51" s="18"/>
      <c r="OI51" s="18"/>
      <c r="OJ51" s="18"/>
      <c r="OK51" s="18"/>
      <c r="OL51" s="18"/>
      <c r="OM51" s="18"/>
      <c r="ON51" s="18"/>
      <c r="OO51" s="18"/>
    </row>
    <row r="52" spans="1:405" ht="24.75" thickTop="1" thickBot="1" x14ac:dyDescent="0.3">
      <c r="A52" s="18"/>
      <c r="B52" s="18"/>
      <c r="C52" s="18"/>
      <c r="D52" s="56">
        <f>'[1]بيانات التلاميذ'!B53</f>
        <v>33</v>
      </c>
      <c r="E52" s="49">
        <f>'بيانات التلاميذ'!C53</f>
        <v>0</v>
      </c>
      <c r="F52" s="49">
        <f>'بيانات التلاميذ'!D53</f>
        <v>0</v>
      </c>
      <c r="G52" s="56" t="str">
        <f>'[1]بيانات التلاميذ'!F53</f>
        <v/>
      </c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49"/>
      <c r="S52" s="49"/>
      <c r="T52" s="49"/>
      <c r="U52" s="49"/>
      <c r="V52" s="56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56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57"/>
      <c r="CG52" s="49"/>
      <c r="CH52" s="57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6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18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</row>
    <row r="53" spans="1:405" ht="24.75" thickTop="1" thickBot="1" x14ac:dyDescent="0.3">
      <c r="A53" s="18"/>
      <c r="B53" s="18"/>
      <c r="C53" s="18"/>
      <c r="D53" s="56">
        <f>'[1]بيانات التلاميذ'!B54</f>
        <v>34</v>
      </c>
      <c r="E53" s="49">
        <f>'بيانات التلاميذ'!C54</f>
        <v>0</v>
      </c>
      <c r="F53" s="49">
        <f>'بيانات التلاميذ'!D54</f>
        <v>0</v>
      </c>
      <c r="G53" s="56" t="str">
        <f>'[1]بيانات التلاميذ'!F54</f>
        <v/>
      </c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49"/>
      <c r="S53" s="49"/>
      <c r="T53" s="49"/>
      <c r="U53" s="49"/>
      <c r="V53" s="56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56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57"/>
      <c r="CG53" s="49"/>
      <c r="CH53" s="57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6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18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</row>
    <row r="54" spans="1:405" ht="24.75" thickTop="1" thickBot="1" x14ac:dyDescent="0.3">
      <c r="A54" s="18"/>
      <c r="B54" s="18"/>
      <c r="C54" s="18"/>
      <c r="D54" s="56">
        <f>'[1]بيانات التلاميذ'!B55</f>
        <v>35</v>
      </c>
      <c r="E54" s="49">
        <f>'بيانات التلاميذ'!C55</f>
        <v>0</v>
      </c>
      <c r="F54" s="49">
        <f>'بيانات التلاميذ'!D55</f>
        <v>0</v>
      </c>
      <c r="G54" s="56" t="str">
        <f>'[1]بيانات التلاميذ'!F55</f>
        <v/>
      </c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49"/>
      <c r="S54" s="49"/>
      <c r="T54" s="49"/>
      <c r="U54" s="49"/>
      <c r="V54" s="56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56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57"/>
      <c r="CG54" s="49"/>
      <c r="CH54" s="57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6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18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</row>
    <row r="55" spans="1:405" ht="24.75" thickTop="1" thickBot="1" x14ac:dyDescent="0.3">
      <c r="A55" s="18"/>
      <c r="B55" s="18"/>
      <c r="C55" s="18"/>
      <c r="D55" s="56">
        <f>'[1]بيانات التلاميذ'!B56</f>
        <v>36</v>
      </c>
      <c r="E55" s="49">
        <f>'بيانات التلاميذ'!C56</f>
        <v>0</v>
      </c>
      <c r="F55" s="49">
        <f>'بيانات التلاميذ'!D56</f>
        <v>0</v>
      </c>
      <c r="G55" s="56" t="str">
        <f>'[1]بيانات التلاميذ'!F56</f>
        <v/>
      </c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49"/>
      <c r="S55" s="49"/>
      <c r="T55" s="49"/>
      <c r="U55" s="49"/>
      <c r="V55" s="56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56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57"/>
      <c r="CG55" s="49"/>
      <c r="CH55" s="57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6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18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</row>
    <row r="56" spans="1:405" ht="24.75" thickTop="1" thickBot="1" x14ac:dyDescent="0.3">
      <c r="A56" s="18"/>
      <c r="B56" s="18"/>
      <c r="C56" s="18"/>
      <c r="D56" s="56">
        <f>'[1]بيانات التلاميذ'!B57</f>
        <v>37</v>
      </c>
      <c r="E56" s="49">
        <f>'بيانات التلاميذ'!C57</f>
        <v>0</v>
      </c>
      <c r="F56" s="49">
        <f>'بيانات التلاميذ'!D57</f>
        <v>0</v>
      </c>
      <c r="G56" s="56" t="str">
        <f>'[1]بيانات التلاميذ'!F57</f>
        <v/>
      </c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49"/>
      <c r="S56" s="49"/>
      <c r="T56" s="49"/>
      <c r="U56" s="49"/>
      <c r="V56" s="56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56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57"/>
      <c r="CG56" s="49"/>
      <c r="CH56" s="57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6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18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</row>
    <row r="57" spans="1:405" ht="24.75" thickTop="1" thickBot="1" x14ac:dyDescent="0.3">
      <c r="A57" s="18"/>
      <c r="B57" s="18"/>
      <c r="C57" s="18"/>
      <c r="D57" s="56">
        <f>'[1]بيانات التلاميذ'!B58</f>
        <v>38</v>
      </c>
      <c r="E57" s="49">
        <f>'بيانات التلاميذ'!C58</f>
        <v>0</v>
      </c>
      <c r="F57" s="49">
        <f>'بيانات التلاميذ'!D58</f>
        <v>0</v>
      </c>
      <c r="G57" s="56" t="str">
        <f>'[1]بيانات التلاميذ'!F58</f>
        <v/>
      </c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49"/>
      <c r="S57" s="49"/>
      <c r="T57" s="49"/>
      <c r="U57" s="49"/>
      <c r="V57" s="56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56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57"/>
      <c r="CG57" s="49"/>
      <c r="CH57" s="57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6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18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</row>
    <row r="58" spans="1:405" ht="24.75" thickTop="1" thickBot="1" x14ac:dyDescent="0.3">
      <c r="A58" s="18"/>
      <c r="B58" s="18"/>
      <c r="C58" s="18"/>
      <c r="D58" s="56">
        <f>'[1]بيانات التلاميذ'!B59</f>
        <v>39</v>
      </c>
      <c r="E58" s="49">
        <f>'بيانات التلاميذ'!C59</f>
        <v>0</v>
      </c>
      <c r="F58" s="49">
        <f>'بيانات التلاميذ'!D59</f>
        <v>0</v>
      </c>
      <c r="G58" s="56" t="str">
        <f>'[1]بيانات التلاميذ'!F59</f>
        <v/>
      </c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49"/>
      <c r="S58" s="49"/>
      <c r="T58" s="49"/>
      <c r="U58" s="49"/>
      <c r="V58" s="56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56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57"/>
      <c r="CG58" s="49"/>
      <c r="CH58" s="57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6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18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</row>
    <row r="59" spans="1:405" ht="24.75" thickTop="1" thickBot="1" x14ac:dyDescent="0.3">
      <c r="A59" s="18"/>
      <c r="B59" s="18"/>
      <c r="C59" s="18"/>
      <c r="D59" s="56">
        <f>'[1]بيانات التلاميذ'!B60</f>
        <v>40</v>
      </c>
      <c r="E59" s="49">
        <f>'بيانات التلاميذ'!C60</f>
        <v>0</v>
      </c>
      <c r="F59" s="49">
        <f>'بيانات التلاميذ'!D60</f>
        <v>0</v>
      </c>
      <c r="G59" s="56" t="str">
        <f>'[1]بيانات التلاميذ'!F60</f>
        <v/>
      </c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49"/>
      <c r="S59" s="49"/>
      <c r="T59" s="49"/>
      <c r="U59" s="49"/>
      <c r="V59" s="56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56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57"/>
      <c r="CG59" s="49"/>
      <c r="CH59" s="57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6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18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</row>
    <row r="60" spans="1:405" ht="24.75" thickTop="1" thickBot="1" x14ac:dyDescent="0.3">
      <c r="A60" s="18"/>
      <c r="B60" s="18"/>
      <c r="C60" s="18"/>
      <c r="D60" s="56">
        <f>'[1]بيانات التلاميذ'!B61</f>
        <v>41</v>
      </c>
      <c r="E60" s="49">
        <f>'بيانات التلاميذ'!C61</f>
        <v>0</v>
      </c>
      <c r="F60" s="49">
        <f>'بيانات التلاميذ'!D61</f>
        <v>0</v>
      </c>
      <c r="G60" s="56" t="str">
        <f>'[1]بيانات التلاميذ'!F61</f>
        <v/>
      </c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49"/>
      <c r="S60" s="49"/>
      <c r="T60" s="49"/>
      <c r="U60" s="49"/>
      <c r="V60" s="56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56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57"/>
      <c r="CG60" s="49"/>
      <c r="CH60" s="57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6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18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</row>
    <row r="61" spans="1:405" ht="24.75" thickTop="1" thickBot="1" x14ac:dyDescent="0.3">
      <c r="A61" s="18"/>
      <c r="B61" s="18"/>
      <c r="C61" s="18"/>
      <c r="D61" s="56">
        <f>'[1]بيانات التلاميذ'!B62</f>
        <v>42</v>
      </c>
      <c r="E61" s="49">
        <f>'بيانات التلاميذ'!C62</f>
        <v>0</v>
      </c>
      <c r="F61" s="49">
        <f>'بيانات التلاميذ'!D62</f>
        <v>0</v>
      </c>
      <c r="G61" s="56" t="str">
        <f>'[1]بيانات التلاميذ'!F62</f>
        <v/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49"/>
      <c r="S61" s="49"/>
      <c r="T61" s="49"/>
      <c r="U61" s="49"/>
      <c r="V61" s="56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56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57"/>
      <c r="CG61" s="49"/>
      <c r="CH61" s="57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6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18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</row>
    <row r="62" spans="1:405" ht="24.75" thickTop="1" thickBot="1" x14ac:dyDescent="0.3">
      <c r="A62" s="18"/>
      <c r="B62" s="18"/>
      <c r="C62" s="18"/>
      <c r="D62" s="56">
        <f>'[1]بيانات التلاميذ'!B63</f>
        <v>43</v>
      </c>
      <c r="E62" s="49">
        <f>'بيانات التلاميذ'!C63</f>
        <v>0</v>
      </c>
      <c r="F62" s="49">
        <f>'بيانات التلاميذ'!D63</f>
        <v>0</v>
      </c>
      <c r="G62" s="56" t="str">
        <f>'[1]بيانات التلاميذ'!F63</f>
        <v/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49"/>
      <c r="S62" s="49"/>
      <c r="T62" s="49"/>
      <c r="U62" s="49"/>
      <c r="V62" s="56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56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57"/>
      <c r="CG62" s="49"/>
      <c r="CH62" s="57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6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18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</row>
    <row r="63" spans="1:405" ht="24.75" thickTop="1" thickBot="1" x14ac:dyDescent="0.3">
      <c r="A63" s="18"/>
      <c r="B63" s="18"/>
      <c r="C63" s="18"/>
      <c r="D63" s="56">
        <f>'[1]بيانات التلاميذ'!B64</f>
        <v>44</v>
      </c>
      <c r="E63" s="49">
        <f>'بيانات التلاميذ'!C64</f>
        <v>0</v>
      </c>
      <c r="F63" s="49">
        <f>'بيانات التلاميذ'!D64</f>
        <v>0</v>
      </c>
      <c r="G63" s="56" t="str">
        <f>'[1]بيانات التلاميذ'!F64</f>
        <v/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49"/>
      <c r="S63" s="49"/>
      <c r="T63" s="49"/>
      <c r="U63" s="49"/>
      <c r="V63" s="56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56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57"/>
      <c r="CG63" s="49"/>
      <c r="CH63" s="57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6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18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</row>
    <row r="64" spans="1:405" ht="24.75" thickTop="1" thickBot="1" x14ac:dyDescent="0.3">
      <c r="A64" s="18"/>
      <c r="B64" s="18"/>
      <c r="C64" s="18"/>
      <c r="D64" s="56">
        <f>'[1]بيانات التلاميذ'!B65</f>
        <v>45</v>
      </c>
      <c r="E64" s="49">
        <f>'بيانات التلاميذ'!C65</f>
        <v>0</v>
      </c>
      <c r="F64" s="49">
        <f>'بيانات التلاميذ'!D65</f>
        <v>0</v>
      </c>
      <c r="G64" s="56" t="str">
        <f>'[1]بيانات التلاميذ'!F65</f>
        <v/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49"/>
      <c r="S64" s="49"/>
      <c r="T64" s="49"/>
      <c r="U64" s="49"/>
      <c r="V64" s="56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56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57"/>
      <c r="CG64" s="49"/>
      <c r="CH64" s="57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6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18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</row>
    <row r="65" spans="1:405" ht="24.75" thickTop="1" thickBot="1" x14ac:dyDescent="0.3">
      <c r="A65" s="18"/>
      <c r="B65" s="18"/>
      <c r="C65" s="18"/>
      <c r="D65" s="56">
        <f>'[1]بيانات التلاميذ'!B66</f>
        <v>46</v>
      </c>
      <c r="E65" s="49">
        <f>'بيانات التلاميذ'!C66</f>
        <v>0</v>
      </c>
      <c r="F65" s="49">
        <f>'بيانات التلاميذ'!D66</f>
        <v>0</v>
      </c>
      <c r="G65" s="56" t="str">
        <f>'[1]بيانات التلاميذ'!F66</f>
        <v/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49"/>
      <c r="S65" s="49"/>
      <c r="T65" s="49"/>
      <c r="U65" s="49"/>
      <c r="V65" s="56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56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57"/>
      <c r="CG65" s="49"/>
      <c r="CH65" s="57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6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18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</row>
    <row r="66" spans="1:405" ht="24.75" thickTop="1" thickBot="1" x14ac:dyDescent="0.3">
      <c r="A66" s="18"/>
      <c r="B66" s="18"/>
      <c r="C66" s="18"/>
      <c r="D66" s="56">
        <f>'[1]بيانات التلاميذ'!B67</f>
        <v>47</v>
      </c>
      <c r="E66" s="49">
        <f>'بيانات التلاميذ'!C67</f>
        <v>0</v>
      </c>
      <c r="F66" s="49">
        <f>'بيانات التلاميذ'!D67</f>
        <v>0</v>
      </c>
      <c r="G66" s="56" t="str">
        <f>'[1]بيانات التلاميذ'!F67</f>
        <v/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49"/>
      <c r="S66" s="49"/>
      <c r="T66" s="49"/>
      <c r="U66" s="49"/>
      <c r="V66" s="56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56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57"/>
      <c r="CG66" s="49"/>
      <c r="CH66" s="57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6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56"/>
      <c r="DV66" s="56"/>
      <c r="DW66" s="56"/>
      <c r="DX66" s="56"/>
      <c r="DY66" s="56"/>
      <c r="DZ66" s="56"/>
      <c r="EA66" s="56"/>
      <c r="EB66" s="56"/>
      <c r="EC66" s="56"/>
      <c r="ED66" s="56"/>
      <c r="EE66" s="56"/>
      <c r="EF66" s="56"/>
      <c r="EG66" s="18"/>
      <c r="EH66" s="56"/>
      <c r="EI66" s="56"/>
      <c r="EJ66" s="56"/>
      <c r="EK66" s="56"/>
      <c r="EL66" s="56"/>
      <c r="EM66" s="56"/>
      <c r="EN66" s="56"/>
      <c r="EO66" s="56"/>
      <c r="EP66" s="56"/>
      <c r="EQ66" s="56"/>
      <c r="ER66" s="56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</row>
    <row r="67" spans="1:405" ht="24.75" thickTop="1" thickBot="1" x14ac:dyDescent="0.3">
      <c r="A67" s="18"/>
      <c r="B67" s="18"/>
      <c r="C67" s="18"/>
      <c r="D67" s="56">
        <f>'[1]بيانات التلاميذ'!B68</f>
        <v>48</v>
      </c>
      <c r="E67" s="49">
        <f>'بيانات التلاميذ'!C68</f>
        <v>0</v>
      </c>
      <c r="F67" s="49">
        <f>'بيانات التلاميذ'!D68</f>
        <v>0</v>
      </c>
      <c r="G67" s="56" t="str">
        <f>'[1]بيانات التلاميذ'!F68</f>
        <v/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49"/>
      <c r="S67" s="49"/>
      <c r="T67" s="49"/>
      <c r="U67" s="49"/>
      <c r="V67" s="56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56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57"/>
      <c r="CG67" s="49"/>
      <c r="CH67" s="57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6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F67" s="56"/>
      <c r="EG67" s="18"/>
      <c r="EH67" s="56"/>
      <c r="EI67" s="56"/>
      <c r="EJ67" s="56"/>
      <c r="EK67" s="56"/>
      <c r="EL67" s="56"/>
      <c r="EM67" s="56"/>
      <c r="EN67" s="56"/>
      <c r="EO67" s="56"/>
      <c r="EP67" s="56"/>
      <c r="EQ67" s="56"/>
      <c r="ER67" s="56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</row>
    <row r="68" spans="1:405" ht="24.75" thickTop="1" thickBot="1" x14ac:dyDescent="0.3">
      <c r="A68" s="18"/>
      <c r="B68" s="18"/>
      <c r="C68" s="18"/>
      <c r="D68" s="56">
        <f>'[1]بيانات التلاميذ'!B69</f>
        <v>49</v>
      </c>
      <c r="E68" s="49">
        <f>'بيانات التلاميذ'!C69</f>
        <v>0</v>
      </c>
      <c r="F68" s="49">
        <f>'بيانات التلاميذ'!D69</f>
        <v>0</v>
      </c>
      <c r="G68" s="56" t="str">
        <f>'[1]بيانات التلاميذ'!F69</f>
        <v/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49"/>
      <c r="S68" s="49"/>
      <c r="T68" s="49"/>
      <c r="U68" s="49"/>
      <c r="V68" s="56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56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57"/>
      <c r="CG68" s="49"/>
      <c r="CH68" s="57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6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56"/>
      <c r="DV68" s="56"/>
      <c r="DW68" s="56"/>
      <c r="DX68" s="56"/>
      <c r="DY68" s="56"/>
      <c r="DZ68" s="56"/>
      <c r="EA68" s="56"/>
      <c r="EB68" s="56"/>
      <c r="EC68" s="56"/>
      <c r="ED68" s="56"/>
      <c r="EE68" s="56"/>
      <c r="EF68" s="56"/>
      <c r="EG68" s="18"/>
      <c r="EH68" s="56"/>
      <c r="EI68" s="56"/>
      <c r="EJ68" s="56"/>
      <c r="EK68" s="56"/>
      <c r="EL68" s="56"/>
      <c r="EM68" s="56"/>
      <c r="EN68" s="56"/>
      <c r="EO68" s="56"/>
      <c r="EP68" s="56"/>
      <c r="EQ68" s="56"/>
      <c r="ER68" s="56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</row>
    <row r="69" spans="1:405" ht="24.75" thickTop="1" thickBot="1" x14ac:dyDescent="0.3">
      <c r="A69" s="18"/>
      <c r="B69" s="18"/>
      <c r="C69" s="18"/>
      <c r="D69" s="56">
        <f>'[1]بيانات التلاميذ'!B70</f>
        <v>50</v>
      </c>
      <c r="E69" s="49">
        <f>'بيانات التلاميذ'!C70</f>
        <v>0</v>
      </c>
      <c r="F69" s="49">
        <f>'بيانات التلاميذ'!D70</f>
        <v>0</v>
      </c>
      <c r="G69" s="56" t="str">
        <f>'[1]بيانات التلاميذ'!F70</f>
        <v/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49"/>
      <c r="S69" s="49"/>
      <c r="T69" s="49"/>
      <c r="U69" s="49"/>
      <c r="V69" s="56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56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57"/>
      <c r="CG69" s="49"/>
      <c r="CH69" s="57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6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56"/>
      <c r="DV69" s="56"/>
      <c r="DW69" s="56"/>
      <c r="DX69" s="56"/>
      <c r="DY69" s="56"/>
      <c r="DZ69" s="56"/>
      <c r="EA69" s="56"/>
      <c r="EB69" s="56"/>
      <c r="EC69" s="56"/>
      <c r="ED69" s="56"/>
      <c r="EE69" s="56"/>
      <c r="EF69" s="56"/>
      <c r="EG69" s="18"/>
      <c r="EH69" s="56"/>
      <c r="EI69" s="56"/>
      <c r="EJ69" s="56"/>
      <c r="EK69" s="56"/>
      <c r="EL69" s="56"/>
      <c r="EM69" s="56"/>
      <c r="EN69" s="56"/>
      <c r="EO69" s="56"/>
      <c r="EP69" s="56"/>
      <c r="EQ69" s="56"/>
      <c r="ER69" s="56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</row>
    <row r="70" spans="1:405" ht="24.75" thickTop="1" thickBot="1" x14ac:dyDescent="0.3">
      <c r="A70" s="18"/>
      <c r="B70" s="18"/>
      <c r="C70" s="18"/>
      <c r="D70" s="56">
        <f>'[1]بيانات التلاميذ'!B71</f>
        <v>51</v>
      </c>
      <c r="E70" s="49">
        <f>'بيانات التلاميذ'!C71</f>
        <v>0</v>
      </c>
      <c r="F70" s="49">
        <f>'بيانات التلاميذ'!D71</f>
        <v>0</v>
      </c>
      <c r="G70" s="56" t="str">
        <f>'[1]بيانات التلاميذ'!F71</f>
        <v/>
      </c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49"/>
      <c r="S70" s="49"/>
      <c r="T70" s="49"/>
      <c r="U70" s="49"/>
      <c r="V70" s="56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56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57"/>
      <c r="CG70" s="49"/>
      <c r="CH70" s="57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6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56"/>
      <c r="DV70" s="56"/>
      <c r="DW70" s="56"/>
      <c r="DX70" s="56"/>
      <c r="DY70" s="56"/>
      <c r="DZ70" s="56"/>
      <c r="EA70" s="56"/>
      <c r="EB70" s="56"/>
      <c r="EC70" s="56"/>
      <c r="ED70" s="56"/>
      <c r="EE70" s="56"/>
      <c r="EF70" s="56"/>
      <c r="EG70" s="18"/>
      <c r="EH70" s="56"/>
      <c r="EI70" s="56"/>
      <c r="EJ70" s="56"/>
      <c r="EK70" s="56"/>
      <c r="EL70" s="56"/>
      <c r="EM70" s="56"/>
      <c r="EN70" s="56"/>
      <c r="EO70" s="56"/>
      <c r="EP70" s="56"/>
      <c r="EQ70" s="56"/>
      <c r="ER70" s="56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</row>
    <row r="71" spans="1:405" ht="24.75" thickTop="1" thickBot="1" x14ac:dyDescent="0.3">
      <c r="A71" s="18"/>
      <c r="B71" s="18"/>
      <c r="C71" s="18"/>
      <c r="D71" s="56">
        <f>'[1]بيانات التلاميذ'!B72</f>
        <v>52</v>
      </c>
      <c r="E71" s="49">
        <f>'بيانات التلاميذ'!C72</f>
        <v>0</v>
      </c>
      <c r="F71" s="49">
        <f>'بيانات التلاميذ'!D72</f>
        <v>0</v>
      </c>
      <c r="G71" s="56" t="str">
        <f>'[1]بيانات التلاميذ'!F72</f>
        <v/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49"/>
      <c r="S71" s="49"/>
      <c r="T71" s="49"/>
      <c r="U71" s="49"/>
      <c r="V71" s="56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56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57"/>
      <c r="CG71" s="49"/>
      <c r="CH71" s="57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6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56"/>
      <c r="DV71" s="56"/>
      <c r="DW71" s="56"/>
      <c r="DX71" s="56"/>
      <c r="DY71" s="56"/>
      <c r="DZ71" s="56"/>
      <c r="EA71" s="56"/>
      <c r="EB71" s="56"/>
      <c r="EC71" s="56"/>
      <c r="ED71" s="56"/>
      <c r="EE71" s="56"/>
      <c r="EF71" s="56"/>
      <c r="EG71" s="18"/>
      <c r="EH71" s="56"/>
      <c r="EI71" s="56"/>
      <c r="EJ71" s="56"/>
      <c r="EK71" s="56"/>
      <c r="EL71" s="56"/>
      <c r="EM71" s="56"/>
      <c r="EN71" s="56"/>
      <c r="EO71" s="56"/>
      <c r="EP71" s="56"/>
      <c r="EQ71" s="56"/>
      <c r="ER71" s="56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</row>
    <row r="72" spans="1:405" ht="24.75" thickTop="1" thickBot="1" x14ac:dyDescent="0.3">
      <c r="A72" s="18"/>
      <c r="B72" s="18"/>
      <c r="C72" s="18"/>
      <c r="D72" s="56">
        <f>'[1]بيانات التلاميذ'!B73</f>
        <v>53</v>
      </c>
      <c r="E72" s="49">
        <f>'بيانات التلاميذ'!C73</f>
        <v>0</v>
      </c>
      <c r="F72" s="49">
        <f>'بيانات التلاميذ'!D73</f>
        <v>0</v>
      </c>
      <c r="G72" s="56" t="str">
        <f>'[1]بيانات التلاميذ'!F73</f>
        <v/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49"/>
      <c r="S72" s="49"/>
      <c r="T72" s="49"/>
      <c r="U72" s="49"/>
      <c r="V72" s="56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56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57"/>
      <c r="CG72" s="49"/>
      <c r="CH72" s="57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6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56"/>
      <c r="DV72" s="56"/>
      <c r="DW72" s="56"/>
      <c r="DX72" s="56"/>
      <c r="DY72" s="56"/>
      <c r="DZ72" s="56"/>
      <c r="EA72" s="56"/>
      <c r="EB72" s="56"/>
      <c r="EC72" s="56"/>
      <c r="ED72" s="56"/>
      <c r="EE72" s="56"/>
      <c r="EF72" s="56"/>
      <c r="EG72" s="18"/>
      <c r="EH72" s="56"/>
      <c r="EI72" s="56"/>
      <c r="EJ72" s="56"/>
      <c r="EK72" s="56"/>
      <c r="EL72" s="56"/>
      <c r="EM72" s="56"/>
      <c r="EN72" s="56"/>
      <c r="EO72" s="56"/>
      <c r="EP72" s="56"/>
      <c r="EQ72" s="56"/>
      <c r="ER72" s="56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</row>
    <row r="73" spans="1:405" ht="24.75" thickTop="1" thickBot="1" x14ac:dyDescent="0.3">
      <c r="A73" s="18"/>
      <c r="B73" s="18"/>
      <c r="C73" s="18"/>
      <c r="D73" s="56">
        <f>'[1]بيانات التلاميذ'!B74</f>
        <v>54</v>
      </c>
      <c r="E73" s="49">
        <f>'بيانات التلاميذ'!C74</f>
        <v>0</v>
      </c>
      <c r="F73" s="49">
        <f>'بيانات التلاميذ'!D74</f>
        <v>0</v>
      </c>
      <c r="G73" s="56" t="str">
        <f>'[1]بيانات التلاميذ'!F74</f>
        <v/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49"/>
      <c r="S73" s="49"/>
      <c r="T73" s="49"/>
      <c r="U73" s="49"/>
      <c r="V73" s="56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56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57"/>
      <c r="CG73" s="49"/>
      <c r="CH73" s="57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6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56"/>
      <c r="DV73" s="56"/>
      <c r="DW73" s="56"/>
      <c r="DX73" s="56"/>
      <c r="DY73" s="56"/>
      <c r="DZ73" s="56"/>
      <c r="EA73" s="56"/>
      <c r="EB73" s="56"/>
      <c r="EC73" s="56"/>
      <c r="ED73" s="56"/>
      <c r="EE73" s="56"/>
      <c r="EF73" s="56"/>
      <c r="EG73" s="18"/>
      <c r="EH73" s="56"/>
      <c r="EI73" s="56"/>
      <c r="EJ73" s="56"/>
      <c r="EK73" s="56"/>
      <c r="EL73" s="56"/>
      <c r="EM73" s="56"/>
      <c r="EN73" s="56"/>
      <c r="EO73" s="56"/>
      <c r="EP73" s="56"/>
      <c r="EQ73" s="56"/>
      <c r="ER73" s="56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</row>
    <row r="74" spans="1:405" ht="24.75" thickTop="1" thickBot="1" x14ac:dyDescent="0.3">
      <c r="A74" s="18"/>
      <c r="B74" s="18"/>
      <c r="C74" s="18"/>
      <c r="D74" s="56">
        <f>'[1]بيانات التلاميذ'!B75</f>
        <v>55</v>
      </c>
      <c r="E74" s="49">
        <f>'بيانات التلاميذ'!C75</f>
        <v>0</v>
      </c>
      <c r="F74" s="49">
        <f>'بيانات التلاميذ'!D75</f>
        <v>0</v>
      </c>
      <c r="G74" s="56" t="str">
        <f>'[1]بيانات التلاميذ'!F75</f>
        <v/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49"/>
      <c r="S74" s="49"/>
      <c r="T74" s="49"/>
      <c r="U74" s="49"/>
      <c r="V74" s="56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56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57"/>
      <c r="CG74" s="49"/>
      <c r="CH74" s="57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6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56"/>
      <c r="DV74" s="56"/>
      <c r="DW74" s="56"/>
      <c r="DX74" s="56"/>
      <c r="DY74" s="56"/>
      <c r="DZ74" s="56"/>
      <c r="EA74" s="56"/>
      <c r="EB74" s="56"/>
      <c r="EC74" s="56"/>
      <c r="ED74" s="56"/>
      <c r="EE74" s="56"/>
      <c r="EF74" s="56"/>
      <c r="EG74" s="18"/>
      <c r="EH74" s="56"/>
      <c r="EI74" s="56"/>
      <c r="EJ74" s="56"/>
      <c r="EK74" s="56"/>
      <c r="EL74" s="56"/>
      <c r="EM74" s="56"/>
      <c r="EN74" s="56"/>
      <c r="EO74" s="56"/>
      <c r="EP74" s="56"/>
      <c r="EQ74" s="56"/>
      <c r="ER74" s="56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</row>
    <row r="75" spans="1:405" ht="24.75" thickTop="1" thickBot="1" x14ac:dyDescent="0.3">
      <c r="A75" s="18"/>
      <c r="B75" s="18"/>
      <c r="C75" s="18"/>
      <c r="D75" s="56">
        <f>'[1]بيانات التلاميذ'!B76</f>
        <v>56</v>
      </c>
      <c r="E75" s="49">
        <f>'بيانات التلاميذ'!C76</f>
        <v>0</v>
      </c>
      <c r="F75" s="49">
        <f>'بيانات التلاميذ'!D76</f>
        <v>0</v>
      </c>
      <c r="G75" s="56" t="str">
        <f>'[1]بيانات التلاميذ'!F76</f>
        <v/>
      </c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49"/>
      <c r="S75" s="49"/>
      <c r="T75" s="49"/>
      <c r="U75" s="49"/>
      <c r="V75" s="56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56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57"/>
      <c r="CG75" s="49"/>
      <c r="CH75" s="57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6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18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</row>
    <row r="76" spans="1:405" ht="24.75" thickTop="1" thickBot="1" x14ac:dyDescent="0.3">
      <c r="A76" s="18"/>
      <c r="B76" s="18"/>
      <c r="C76" s="18"/>
      <c r="D76" s="56">
        <f>'[1]بيانات التلاميذ'!B77</f>
        <v>57</v>
      </c>
      <c r="E76" s="49">
        <f>'بيانات التلاميذ'!C77</f>
        <v>0</v>
      </c>
      <c r="F76" s="49">
        <f>'بيانات التلاميذ'!D77</f>
        <v>0</v>
      </c>
      <c r="G76" s="56" t="str">
        <f>'[1]بيانات التلاميذ'!F77</f>
        <v/>
      </c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49"/>
      <c r="S76" s="49"/>
      <c r="T76" s="49"/>
      <c r="U76" s="49"/>
      <c r="V76" s="56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56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57"/>
      <c r="CG76" s="49"/>
      <c r="CH76" s="57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6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56"/>
      <c r="DV76" s="56"/>
      <c r="DW76" s="56"/>
      <c r="DX76" s="56"/>
      <c r="DY76" s="56"/>
      <c r="DZ76" s="56"/>
      <c r="EA76" s="56"/>
      <c r="EB76" s="56"/>
      <c r="EC76" s="56"/>
      <c r="ED76" s="56"/>
      <c r="EE76" s="56"/>
      <c r="EF76" s="56"/>
      <c r="EG76" s="18"/>
      <c r="EH76" s="56"/>
      <c r="EI76" s="56"/>
      <c r="EJ76" s="56"/>
      <c r="EK76" s="56"/>
      <c r="EL76" s="56"/>
      <c r="EM76" s="56"/>
      <c r="EN76" s="56"/>
      <c r="EO76" s="56"/>
      <c r="EP76" s="56"/>
      <c r="EQ76" s="56"/>
      <c r="ER76" s="56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</row>
    <row r="77" spans="1:405" ht="24.75" thickTop="1" thickBot="1" x14ac:dyDescent="0.3">
      <c r="A77" s="18"/>
      <c r="B77" s="18"/>
      <c r="C77" s="18"/>
      <c r="D77" s="56">
        <f>'[1]بيانات التلاميذ'!B78</f>
        <v>58</v>
      </c>
      <c r="E77" s="49">
        <f>'بيانات التلاميذ'!C78</f>
        <v>0</v>
      </c>
      <c r="F77" s="49">
        <f>'بيانات التلاميذ'!D78</f>
        <v>0</v>
      </c>
      <c r="G77" s="56" t="str">
        <f>'[1]بيانات التلاميذ'!F78</f>
        <v/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49"/>
      <c r="S77" s="49"/>
      <c r="T77" s="49"/>
      <c r="U77" s="49"/>
      <c r="V77" s="56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56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57"/>
      <c r="CG77" s="49"/>
      <c r="CH77" s="57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6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18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</row>
    <row r="78" spans="1:405" ht="24.75" thickTop="1" thickBot="1" x14ac:dyDescent="0.3">
      <c r="A78" s="18"/>
      <c r="B78" s="18"/>
      <c r="C78" s="18"/>
      <c r="D78" s="56">
        <f>'[1]بيانات التلاميذ'!B79</f>
        <v>59</v>
      </c>
      <c r="E78" s="49">
        <f>'بيانات التلاميذ'!C79</f>
        <v>0</v>
      </c>
      <c r="F78" s="49">
        <f>'بيانات التلاميذ'!D79</f>
        <v>0</v>
      </c>
      <c r="G78" s="56" t="str">
        <f>'[1]بيانات التلاميذ'!F79</f>
        <v/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49"/>
      <c r="S78" s="49"/>
      <c r="T78" s="49"/>
      <c r="U78" s="49"/>
      <c r="V78" s="56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56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57"/>
      <c r="CG78" s="49"/>
      <c r="CH78" s="57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6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18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</row>
    <row r="79" spans="1:405" ht="24.75" thickTop="1" thickBot="1" x14ac:dyDescent="0.3">
      <c r="A79" s="18"/>
      <c r="B79" s="18"/>
      <c r="C79" s="18"/>
      <c r="D79" s="56">
        <f>'[1]بيانات التلاميذ'!B80</f>
        <v>60</v>
      </c>
      <c r="E79" s="49">
        <f>'بيانات التلاميذ'!C80</f>
        <v>0</v>
      </c>
      <c r="F79" s="49">
        <f>'بيانات التلاميذ'!D80</f>
        <v>0</v>
      </c>
      <c r="G79" s="56" t="str">
        <f>'[1]بيانات التلاميذ'!F80</f>
        <v/>
      </c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49"/>
      <c r="S79" s="49"/>
      <c r="T79" s="49"/>
      <c r="U79" s="49"/>
      <c r="V79" s="56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56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57"/>
      <c r="CG79" s="49"/>
      <c r="CH79" s="57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6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18"/>
      <c r="EH79" s="56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</row>
    <row r="80" spans="1:405" ht="24.75" thickTop="1" thickBot="1" x14ac:dyDescent="0.3">
      <c r="A80" s="18"/>
      <c r="B80" s="18"/>
      <c r="C80" s="18"/>
      <c r="D80" s="56">
        <f>'[1]بيانات التلاميذ'!B81</f>
        <v>61</v>
      </c>
      <c r="E80" s="49">
        <f>'بيانات التلاميذ'!C81</f>
        <v>0</v>
      </c>
      <c r="F80" s="49">
        <f>'بيانات التلاميذ'!D81</f>
        <v>0</v>
      </c>
      <c r="G80" s="56" t="str">
        <f>'[1]بيانات التلاميذ'!F81</f>
        <v/>
      </c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49"/>
      <c r="S80" s="49"/>
      <c r="T80" s="49"/>
      <c r="U80" s="49"/>
      <c r="V80" s="56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56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57"/>
      <c r="CG80" s="49"/>
      <c r="CH80" s="57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6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56"/>
      <c r="DV80" s="56"/>
      <c r="DW80" s="56"/>
      <c r="DX80" s="56"/>
      <c r="DY80" s="56"/>
      <c r="DZ80" s="56"/>
      <c r="EA80" s="56"/>
      <c r="EB80" s="56"/>
      <c r="EC80" s="56"/>
      <c r="ED80" s="56"/>
      <c r="EE80" s="56"/>
      <c r="EF80" s="56"/>
      <c r="EG80" s="18"/>
      <c r="EH80" s="56"/>
      <c r="EI80" s="56"/>
      <c r="EJ80" s="56"/>
      <c r="EK80" s="56"/>
      <c r="EL80" s="56"/>
      <c r="EM80" s="56"/>
      <c r="EN80" s="56"/>
      <c r="EO80" s="56"/>
      <c r="EP80" s="56"/>
      <c r="EQ80" s="56"/>
      <c r="ER80" s="56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</row>
    <row r="81" spans="1:405" ht="24.75" thickTop="1" thickBot="1" x14ac:dyDescent="0.3">
      <c r="A81" s="18"/>
      <c r="B81" s="18"/>
      <c r="C81" s="18"/>
      <c r="D81" s="56">
        <f>'[1]بيانات التلاميذ'!B82</f>
        <v>62</v>
      </c>
      <c r="E81" s="49">
        <f>'بيانات التلاميذ'!C82</f>
        <v>0</v>
      </c>
      <c r="F81" s="49">
        <f>'بيانات التلاميذ'!D82</f>
        <v>0</v>
      </c>
      <c r="G81" s="56" t="str">
        <f>'[1]بيانات التلاميذ'!F82</f>
        <v/>
      </c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49"/>
      <c r="S81" s="49"/>
      <c r="T81" s="49"/>
      <c r="U81" s="49"/>
      <c r="V81" s="56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56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57"/>
      <c r="CG81" s="49"/>
      <c r="CH81" s="57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6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18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</row>
    <row r="82" spans="1:405" ht="24.75" thickTop="1" thickBot="1" x14ac:dyDescent="0.3">
      <c r="A82" s="18"/>
      <c r="B82" s="18"/>
      <c r="C82" s="18"/>
      <c r="D82" s="56">
        <f>'[1]بيانات التلاميذ'!B83</f>
        <v>63</v>
      </c>
      <c r="E82" s="49">
        <f>'بيانات التلاميذ'!C83</f>
        <v>0</v>
      </c>
      <c r="F82" s="49">
        <f>'بيانات التلاميذ'!D83</f>
        <v>0</v>
      </c>
      <c r="G82" s="56" t="str">
        <f>'[1]بيانات التلاميذ'!F83</f>
        <v/>
      </c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49"/>
      <c r="S82" s="49"/>
      <c r="T82" s="49"/>
      <c r="U82" s="49"/>
      <c r="V82" s="56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56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57"/>
      <c r="CG82" s="49"/>
      <c r="CH82" s="57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6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56"/>
      <c r="DV82" s="56"/>
      <c r="DW82" s="56"/>
      <c r="DX82" s="56"/>
      <c r="DY82" s="56"/>
      <c r="DZ82" s="56"/>
      <c r="EA82" s="56"/>
      <c r="EB82" s="56"/>
      <c r="EC82" s="56"/>
      <c r="ED82" s="56"/>
      <c r="EE82" s="56"/>
      <c r="EF82" s="56"/>
      <c r="EG82" s="18"/>
      <c r="EH82" s="56"/>
      <c r="EI82" s="56"/>
      <c r="EJ82" s="56"/>
      <c r="EK82" s="56"/>
      <c r="EL82" s="56"/>
      <c r="EM82" s="56"/>
      <c r="EN82" s="56"/>
      <c r="EO82" s="56"/>
      <c r="EP82" s="56"/>
      <c r="EQ82" s="56"/>
      <c r="ER82" s="56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</row>
    <row r="83" spans="1:405" ht="24.75" thickTop="1" thickBot="1" x14ac:dyDescent="0.3">
      <c r="A83" s="18"/>
      <c r="B83" s="18"/>
      <c r="C83" s="18"/>
      <c r="D83" s="56">
        <f>'[1]بيانات التلاميذ'!B84</f>
        <v>64</v>
      </c>
      <c r="E83" s="49">
        <f>'بيانات التلاميذ'!C84</f>
        <v>0</v>
      </c>
      <c r="F83" s="49">
        <f>'بيانات التلاميذ'!D84</f>
        <v>0</v>
      </c>
      <c r="G83" s="56" t="str">
        <f>'[1]بيانات التلاميذ'!F84</f>
        <v/>
      </c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49"/>
      <c r="S83" s="49"/>
      <c r="T83" s="49"/>
      <c r="U83" s="49"/>
      <c r="V83" s="56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56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57"/>
      <c r="CG83" s="49"/>
      <c r="CH83" s="57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6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56"/>
      <c r="DV83" s="56"/>
      <c r="DW83" s="56"/>
      <c r="DX83" s="56"/>
      <c r="DY83" s="56"/>
      <c r="DZ83" s="56"/>
      <c r="EA83" s="56"/>
      <c r="EB83" s="56"/>
      <c r="EC83" s="56"/>
      <c r="ED83" s="56"/>
      <c r="EE83" s="56"/>
      <c r="EF83" s="56"/>
      <c r="EG83" s="18"/>
      <c r="EH83" s="56"/>
      <c r="EI83" s="56"/>
      <c r="EJ83" s="56"/>
      <c r="EK83" s="56"/>
      <c r="EL83" s="56"/>
      <c r="EM83" s="56"/>
      <c r="EN83" s="56"/>
      <c r="EO83" s="56"/>
      <c r="EP83" s="56"/>
      <c r="EQ83" s="56"/>
      <c r="ER83" s="56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</row>
    <row r="84" spans="1:405" ht="24.75" thickTop="1" thickBot="1" x14ac:dyDescent="0.3">
      <c r="A84" s="18"/>
      <c r="B84" s="18"/>
      <c r="C84" s="18"/>
      <c r="D84" s="56">
        <f>'[1]بيانات التلاميذ'!B85</f>
        <v>65</v>
      </c>
      <c r="E84" s="49">
        <f>'بيانات التلاميذ'!C85</f>
        <v>0</v>
      </c>
      <c r="F84" s="49">
        <f>'بيانات التلاميذ'!D85</f>
        <v>0</v>
      </c>
      <c r="G84" s="56" t="str">
        <f>'[1]بيانات التلاميذ'!F85</f>
        <v/>
      </c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49"/>
      <c r="S84" s="49"/>
      <c r="T84" s="49"/>
      <c r="U84" s="49"/>
      <c r="V84" s="56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56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57"/>
      <c r="CG84" s="49"/>
      <c r="CH84" s="57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6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18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</row>
    <row r="85" spans="1:405" ht="24.75" thickTop="1" thickBot="1" x14ac:dyDescent="0.3">
      <c r="A85" s="18"/>
      <c r="B85" s="18"/>
      <c r="C85" s="18"/>
      <c r="D85" s="56">
        <f>'[1]بيانات التلاميذ'!B86</f>
        <v>66</v>
      </c>
      <c r="E85" s="49">
        <f>'بيانات التلاميذ'!C86</f>
        <v>0</v>
      </c>
      <c r="F85" s="49">
        <f>'بيانات التلاميذ'!D86</f>
        <v>0</v>
      </c>
      <c r="G85" s="56" t="str">
        <f>'[1]بيانات التلاميذ'!F86</f>
        <v/>
      </c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49"/>
      <c r="S85" s="49"/>
      <c r="T85" s="49"/>
      <c r="U85" s="49"/>
      <c r="V85" s="56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56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57"/>
      <c r="CG85" s="49"/>
      <c r="CH85" s="57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6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56"/>
      <c r="DV85" s="56"/>
      <c r="DW85" s="56"/>
      <c r="DX85" s="56"/>
      <c r="DY85" s="56"/>
      <c r="DZ85" s="56"/>
      <c r="EA85" s="56"/>
      <c r="EB85" s="56"/>
      <c r="EC85" s="56"/>
      <c r="ED85" s="56"/>
      <c r="EE85" s="56"/>
      <c r="EF85" s="56"/>
      <c r="EG85" s="18"/>
      <c r="EH85" s="56"/>
      <c r="EI85" s="56"/>
      <c r="EJ85" s="56"/>
      <c r="EK85" s="56"/>
      <c r="EL85" s="56"/>
      <c r="EM85" s="56"/>
      <c r="EN85" s="56"/>
      <c r="EO85" s="56"/>
      <c r="EP85" s="56"/>
      <c r="EQ85" s="56"/>
      <c r="ER85" s="56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</row>
    <row r="86" spans="1:405" ht="24.75" thickTop="1" thickBot="1" x14ac:dyDescent="0.3">
      <c r="A86" s="18"/>
      <c r="B86" s="18"/>
      <c r="C86" s="18"/>
      <c r="D86" s="56">
        <f>'[1]بيانات التلاميذ'!B87</f>
        <v>67</v>
      </c>
      <c r="E86" s="49">
        <f>'بيانات التلاميذ'!C87</f>
        <v>0</v>
      </c>
      <c r="F86" s="49">
        <f>'بيانات التلاميذ'!D87</f>
        <v>0</v>
      </c>
      <c r="G86" s="56" t="str">
        <f>'[1]بيانات التلاميذ'!F87</f>
        <v/>
      </c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49"/>
      <c r="S86" s="49"/>
      <c r="T86" s="49"/>
      <c r="U86" s="49"/>
      <c r="V86" s="56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56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57"/>
      <c r="CG86" s="49"/>
      <c r="CH86" s="57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6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56"/>
      <c r="DV86" s="56"/>
      <c r="DW86" s="56"/>
      <c r="DX86" s="56"/>
      <c r="DY86" s="56"/>
      <c r="DZ86" s="56"/>
      <c r="EA86" s="56"/>
      <c r="EB86" s="56"/>
      <c r="EC86" s="56"/>
      <c r="ED86" s="56"/>
      <c r="EE86" s="56"/>
      <c r="EF86" s="56"/>
      <c r="EG86" s="18"/>
      <c r="EH86" s="56"/>
      <c r="EI86" s="56"/>
      <c r="EJ86" s="56"/>
      <c r="EK86" s="56"/>
      <c r="EL86" s="56"/>
      <c r="EM86" s="56"/>
      <c r="EN86" s="56"/>
      <c r="EO86" s="56"/>
      <c r="EP86" s="56"/>
      <c r="EQ86" s="56"/>
      <c r="ER86" s="56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</row>
    <row r="87" spans="1:405" ht="24.75" thickTop="1" thickBot="1" x14ac:dyDescent="0.3">
      <c r="A87" s="18"/>
      <c r="B87" s="18"/>
      <c r="C87" s="18"/>
      <c r="D87" s="56">
        <f>'[1]بيانات التلاميذ'!B88</f>
        <v>68</v>
      </c>
      <c r="E87" s="49">
        <f>'بيانات التلاميذ'!C88</f>
        <v>0</v>
      </c>
      <c r="F87" s="49">
        <f>'بيانات التلاميذ'!D88</f>
        <v>0</v>
      </c>
      <c r="G87" s="56" t="str">
        <f>'[1]بيانات التلاميذ'!F88</f>
        <v/>
      </c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49"/>
      <c r="S87" s="49"/>
      <c r="T87" s="49"/>
      <c r="U87" s="49"/>
      <c r="V87" s="56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56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57"/>
      <c r="CG87" s="49"/>
      <c r="CH87" s="57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6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18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</row>
    <row r="88" spans="1:405" ht="24.75" thickTop="1" thickBot="1" x14ac:dyDescent="0.3">
      <c r="A88" s="18"/>
      <c r="B88" s="18"/>
      <c r="C88" s="18"/>
      <c r="D88" s="56">
        <f>'[1]بيانات التلاميذ'!B89</f>
        <v>69</v>
      </c>
      <c r="E88" s="49">
        <f>'بيانات التلاميذ'!C89</f>
        <v>0</v>
      </c>
      <c r="F88" s="49">
        <f>'بيانات التلاميذ'!D89</f>
        <v>0</v>
      </c>
      <c r="G88" s="56" t="str">
        <f>'[1]بيانات التلاميذ'!F89</f>
        <v/>
      </c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49"/>
      <c r="S88" s="49"/>
      <c r="T88" s="49"/>
      <c r="U88" s="49"/>
      <c r="V88" s="56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56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57"/>
      <c r="CG88" s="49"/>
      <c r="CH88" s="57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6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56"/>
      <c r="DV88" s="56"/>
      <c r="DW88" s="56"/>
      <c r="DX88" s="56"/>
      <c r="DY88" s="56"/>
      <c r="DZ88" s="56"/>
      <c r="EA88" s="56"/>
      <c r="EB88" s="56"/>
      <c r="EC88" s="56"/>
      <c r="ED88" s="56"/>
      <c r="EE88" s="56"/>
      <c r="EF88" s="56"/>
      <c r="EG88" s="18"/>
      <c r="EH88" s="56"/>
      <c r="EI88" s="56"/>
      <c r="EJ88" s="56"/>
      <c r="EK88" s="56"/>
      <c r="EL88" s="56"/>
      <c r="EM88" s="56"/>
      <c r="EN88" s="56"/>
      <c r="EO88" s="56"/>
      <c r="EP88" s="56"/>
      <c r="EQ88" s="56"/>
      <c r="ER88" s="56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</row>
    <row r="89" spans="1:405" ht="24.75" thickTop="1" thickBot="1" x14ac:dyDescent="0.3">
      <c r="A89" s="18"/>
      <c r="B89" s="18"/>
      <c r="C89" s="18"/>
      <c r="D89" s="56">
        <f>'[1]بيانات التلاميذ'!B90</f>
        <v>70</v>
      </c>
      <c r="E89" s="49">
        <f>'بيانات التلاميذ'!C90</f>
        <v>0</v>
      </c>
      <c r="F89" s="49">
        <f>'بيانات التلاميذ'!D90</f>
        <v>0</v>
      </c>
      <c r="G89" s="56" t="str">
        <f>'[1]بيانات التلاميذ'!F90</f>
        <v/>
      </c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49"/>
      <c r="S89" s="49"/>
      <c r="T89" s="49"/>
      <c r="U89" s="49"/>
      <c r="V89" s="56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56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57"/>
      <c r="CG89" s="49"/>
      <c r="CH89" s="57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6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56"/>
      <c r="DV89" s="56"/>
      <c r="DW89" s="56"/>
      <c r="DX89" s="56"/>
      <c r="DY89" s="56"/>
      <c r="DZ89" s="56"/>
      <c r="EA89" s="56"/>
      <c r="EB89" s="56"/>
      <c r="EC89" s="56"/>
      <c r="ED89" s="56"/>
      <c r="EE89" s="56"/>
      <c r="EF89" s="56"/>
      <c r="EG89" s="18"/>
      <c r="EH89" s="56"/>
      <c r="EI89" s="56"/>
      <c r="EJ89" s="56"/>
      <c r="EK89" s="56"/>
      <c r="EL89" s="56"/>
      <c r="EM89" s="56"/>
      <c r="EN89" s="56"/>
      <c r="EO89" s="56"/>
      <c r="EP89" s="56"/>
      <c r="EQ89" s="56"/>
      <c r="ER89" s="56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</row>
    <row r="90" spans="1:405" ht="24.75" thickTop="1" thickBot="1" x14ac:dyDescent="0.3">
      <c r="A90" s="18"/>
      <c r="B90" s="18"/>
      <c r="C90" s="18"/>
      <c r="D90" s="56">
        <f>'[1]بيانات التلاميذ'!B91</f>
        <v>71</v>
      </c>
      <c r="E90" s="49">
        <f>'بيانات التلاميذ'!C91</f>
        <v>0</v>
      </c>
      <c r="F90" s="49">
        <f>'بيانات التلاميذ'!D91</f>
        <v>0</v>
      </c>
      <c r="G90" s="56" t="str">
        <f>'[1]بيانات التلاميذ'!F91</f>
        <v/>
      </c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49"/>
      <c r="S90" s="49"/>
      <c r="T90" s="49"/>
      <c r="U90" s="49"/>
      <c r="V90" s="56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56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57"/>
      <c r="CG90" s="49"/>
      <c r="CH90" s="57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6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56"/>
      <c r="DV90" s="56"/>
      <c r="DW90" s="56"/>
      <c r="DX90" s="56"/>
      <c r="DY90" s="56"/>
      <c r="DZ90" s="56"/>
      <c r="EA90" s="56"/>
      <c r="EB90" s="56"/>
      <c r="EC90" s="56"/>
      <c r="ED90" s="56"/>
      <c r="EE90" s="56"/>
      <c r="EF90" s="56"/>
      <c r="EG90" s="18"/>
      <c r="EH90" s="56"/>
      <c r="EI90" s="56"/>
      <c r="EJ90" s="56"/>
      <c r="EK90" s="56"/>
      <c r="EL90" s="56"/>
      <c r="EM90" s="56"/>
      <c r="EN90" s="56"/>
      <c r="EO90" s="56"/>
      <c r="EP90" s="56"/>
      <c r="EQ90" s="56"/>
      <c r="ER90" s="56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</row>
    <row r="91" spans="1:405" ht="24.75" thickTop="1" thickBot="1" x14ac:dyDescent="0.3">
      <c r="A91" s="18"/>
      <c r="B91" s="18"/>
      <c r="C91" s="18"/>
      <c r="D91" s="56">
        <f>'[1]بيانات التلاميذ'!B92</f>
        <v>72</v>
      </c>
      <c r="E91" s="49">
        <f>'بيانات التلاميذ'!C92</f>
        <v>0</v>
      </c>
      <c r="F91" s="49">
        <f>'بيانات التلاميذ'!D92</f>
        <v>0</v>
      </c>
      <c r="G91" s="56" t="str">
        <f>'[1]بيانات التلاميذ'!F92</f>
        <v/>
      </c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49"/>
      <c r="S91" s="49"/>
      <c r="T91" s="49"/>
      <c r="U91" s="49"/>
      <c r="V91" s="56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56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57"/>
      <c r="CG91" s="49"/>
      <c r="CH91" s="57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6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18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</row>
    <row r="92" spans="1:405" ht="24.75" thickTop="1" thickBot="1" x14ac:dyDescent="0.3">
      <c r="A92" s="18"/>
      <c r="B92" s="18"/>
      <c r="C92" s="18"/>
      <c r="D92" s="56">
        <f>'[1]بيانات التلاميذ'!B93</f>
        <v>73</v>
      </c>
      <c r="E92" s="49">
        <f>'بيانات التلاميذ'!C93</f>
        <v>0</v>
      </c>
      <c r="F92" s="49">
        <f>'بيانات التلاميذ'!D93</f>
        <v>0</v>
      </c>
      <c r="G92" s="56" t="str">
        <f>'[1]بيانات التلاميذ'!F93</f>
        <v/>
      </c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49"/>
      <c r="S92" s="49"/>
      <c r="T92" s="49"/>
      <c r="U92" s="49"/>
      <c r="V92" s="56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56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57"/>
      <c r="CG92" s="49"/>
      <c r="CH92" s="57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6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56"/>
      <c r="DV92" s="56"/>
      <c r="DW92" s="56"/>
      <c r="DX92" s="56"/>
      <c r="DY92" s="56"/>
      <c r="DZ92" s="56"/>
      <c r="EA92" s="56"/>
      <c r="EB92" s="56"/>
      <c r="EC92" s="56"/>
      <c r="ED92" s="56"/>
      <c r="EE92" s="56"/>
      <c r="EF92" s="56"/>
      <c r="EG92" s="18"/>
      <c r="EH92" s="56"/>
      <c r="EI92" s="56"/>
      <c r="EJ92" s="56"/>
      <c r="EK92" s="56"/>
      <c r="EL92" s="56"/>
      <c r="EM92" s="56"/>
      <c r="EN92" s="56"/>
      <c r="EO92" s="56"/>
      <c r="EP92" s="56"/>
      <c r="EQ92" s="56"/>
      <c r="ER92" s="56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</row>
    <row r="93" spans="1:405" ht="24.75" thickTop="1" thickBot="1" x14ac:dyDescent="0.3">
      <c r="A93" s="18"/>
      <c r="B93" s="18"/>
      <c r="C93" s="18"/>
      <c r="D93" s="56">
        <f>'[1]بيانات التلاميذ'!B94</f>
        <v>74</v>
      </c>
      <c r="E93" s="49">
        <f>'بيانات التلاميذ'!C94</f>
        <v>0</v>
      </c>
      <c r="F93" s="49">
        <f>'بيانات التلاميذ'!D94</f>
        <v>0</v>
      </c>
      <c r="G93" s="56" t="str">
        <f>'[1]بيانات التلاميذ'!F94</f>
        <v/>
      </c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49"/>
      <c r="S93" s="49"/>
      <c r="T93" s="49"/>
      <c r="U93" s="49"/>
      <c r="V93" s="56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56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57"/>
      <c r="CG93" s="49"/>
      <c r="CH93" s="57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6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56"/>
      <c r="DV93" s="56"/>
      <c r="DW93" s="56"/>
      <c r="DX93" s="56"/>
      <c r="DY93" s="56"/>
      <c r="DZ93" s="56"/>
      <c r="EA93" s="56"/>
      <c r="EB93" s="56"/>
      <c r="EC93" s="56"/>
      <c r="ED93" s="56"/>
      <c r="EE93" s="56"/>
      <c r="EF93" s="56"/>
      <c r="EG93" s="18"/>
      <c r="EH93" s="56"/>
      <c r="EI93" s="56"/>
      <c r="EJ93" s="56"/>
      <c r="EK93" s="56"/>
      <c r="EL93" s="56"/>
      <c r="EM93" s="56"/>
      <c r="EN93" s="56"/>
      <c r="EO93" s="56"/>
      <c r="EP93" s="56"/>
      <c r="EQ93" s="56"/>
      <c r="ER93" s="56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</row>
    <row r="94" spans="1:405" ht="24.75" thickTop="1" thickBot="1" x14ac:dyDescent="0.3">
      <c r="A94" s="18"/>
      <c r="B94" s="18"/>
      <c r="C94" s="18"/>
      <c r="D94" s="56">
        <f>'[1]بيانات التلاميذ'!B95</f>
        <v>75</v>
      </c>
      <c r="E94" s="49">
        <f>'بيانات التلاميذ'!C95</f>
        <v>0</v>
      </c>
      <c r="F94" s="49">
        <f>'بيانات التلاميذ'!D95</f>
        <v>0</v>
      </c>
      <c r="G94" s="56" t="str">
        <f>'[1]بيانات التلاميذ'!F95</f>
        <v/>
      </c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49"/>
      <c r="S94" s="49"/>
      <c r="T94" s="49"/>
      <c r="U94" s="49"/>
      <c r="V94" s="56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56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57"/>
      <c r="CG94" s="49"/>
      <c r="CH94" s="57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6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56"/>
      <c r="DV94" s="56"/>
      <c r="DW94" s="56"/>
      <c r="DX94" s="56"/>
      <c r="DY94" s="56"/>
      <c r="DZ94" s="56"/>
      <c r="EA94" s="56"/>
      <c r="EB94" s="56"/>
      <c r="EC94" s="56"/>
      <c r="ED94" s="56"/>
      <c r="EE94" s="56"/>
      <c r="EF94" s="56"/>
      <c r="EG94" s="18"/>
      <c r="EH94" s="56"/>
      <c r="EI94" s="56"/>
      <c r="EJ94" s="56"/>
      <c r="EK94" s="56"/>
      <c r="EL94" s="56"/>
      <c r="EM94" s="56"/>
      <c r="EN94" s="56"/>
      <c r="EO94" s="56"/>
      <c r="EP94" s="56"/>
      <c r="EQ94" s="56"/>
      <c r="ER94" s="56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8"/>
      <c r="NV94" s="18"/>
      <c r="NW94" s="18"/>
      <c r="NX94" s="18"/>
      <c r="NY94" s="18"/>
      <c r="NZ94" s="18"/>
      <c r="OA94" s="18"/>
      <c r="OB94" s="18"/>
      <c r="OC94" s="18"/>
      <c r="OD94" s="18"/>
      <c r="OE94" s="18"/>
      <c r="OF94" s="18"/>
      <c r="OG94" s="18"/>
      <c r="OH94" s="18"/>
      <c r="OI94" s="18"/>
      <c r="OJ94" s="18"/>
      <c r="OK94" s="18"/>
      <c r="OL94" s="18"/>
      <c r="OM94" s="18"/>
      <c r="ON94" s="18"/>
      <c r="OO94" s="18"/>
    </row>
    <row r="95" spans="1:405" ht="24.75" thickTop="1" thickBot="1" x14ac:dyDescent="0.3">
      <c r="A95" s="18"/>
      <c r="B95" s="18"/>
      <c r="C95" s="18"/>
      <c r="D95" s="56">
        <f>'[1]بيانات التلاميذ'!B96</f>
        <v>76</v>
      </c>
      <c r="E95" s="49">
        <f>'بيانات التلاميذ'!C96</f>
        <v>0</v>
      </c>
      <c r="F95" s="49">
        <f>'بيانات التلاميذ'!D96</f>
        <v>0</v>
      </c>
      <c r="G95" s="56" t="str">
        <f>'[1]بيانات التلاميذ'!F96</f>
        <v/>
      </c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49"/>
      <c r="S95" s="49"/>
      <c r="T95" s="49"/>
      <c r="U95" s="49"/>
      <c r="V95" s="56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56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57"/>
      <c r="CG95" s="49"/>
      <c r="CH95" s="57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6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56"/>
      <c r="DV95" s="56"/>
      <c r="DW95" s="56"/>
      <c r="DX95" s="56"/>
      <c r="DY95" s="56"/>
      <c r="DZ95" s="56"/>
      <c r="EA95" s="56"/>
      <c r="EB95" s="56"/>
      <c r="EC95" s="56"/>
      <c r="ED95" s="56"/>
      <c r="EE95" s="56"/>
      <c r="EF95" s="56"/>
      <c r="EG95" s="18"/>
      <c r="EH95" s="56"/>
      <c r="EI95" s="56"/>
      <c r="EJ95" s="56"/>
      <c r="EK95" s="56"/>
      <c r="EL95" s="56"/>
      <c r="EM95" s="56"/>
      <c r="EN95" s="56"/>
      <c r="EO95" s="56"/>
      <c r="EP95" s="56"/>
      <c r="EQ95" s="56"/>
      <c r="ER95" s="56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</row>
    <row r="96" spans="1:405" ht="24.75" thickTop="1" thickBot="1" x14ac:dyDescent="0.3">
      <c r="A96" s="18"/>
      <c r="B96" s="18"/>
      <c r="C96" s="18"/>
      <c r="D96" s="56">
        <f>'[1]بيانات التلاميذ'!B97</f>
        <v>77</v>
      </c>
      <c r="E96" s="49">
        <f>'بيانات التلاميذ'!C97</f>
        <v>0</v>
      </c>
      <c r="F96" s="49">
        <f>'بيانات التلاميذ'!D97</f>
        <v>0</v>
      </c>
      <c r="G96" s="56" t="str">
        <f>'[1]بيانات التلاميذ'!F97</f>
        <v/>
      </c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49"/>
      <c r="S96" s="49"/>
      <c r="T96" s="49"/>
      <c r="U96" s="49"/>
      <c r="V96" s="56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56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57"/>
      <c r="CG96" s="49"/>
      <c r="CH96" s="57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6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18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</row>
    <row r="97" spans="1:405" ht="24.75" thickTop="1" thickBot="1" x14ac:dyDescent="0.3">
      <c r="A97" s="18"/>
      <c r="B97" s="18"/>
      <c r="C97" s="18"/>
      <c r="D97" s="56">
        <f>'[1]بيانات التلاميذ'!B98</f>
        <v>78</v>
      </c>
      <c r="E97" s="49">
        <f>'بيانات التلاميذ'!C98</f>
        <v>0</v>
      </c>
      <c r="F97" s="49">
        <f>'بيانات التلاميذ'!D98</f>
        <v>0</v>
      </c>
      <c r="G97" s="56" t="str">
        <f>'[1]بيانات التلاميذ'!F98</f>
        <v/>
      </c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49"/>
      <c r="S97" s="49"/>
      <c r="T97" s="49"/>
      <c r="U97" s="49"/>
      <c r="V97" s="56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56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57"/>
      <c r="CG97" s="49"/>
      <c r="CH97" s="57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6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56"/>
      <c r="DV97" s="56"/>
      <c r="DW97" s="56"/>
      <c r="DX97" s="56"/>
      <c r="DY97" s="56"/>
      <c r="DZ97" s="56"/>
      <c r="EA97" s="56"/>
      <c r="EB97" s="56"/>
      <c r="EC97" s="56"/>
      <c r="ED97" s="56"/>
      <c r="EE97" s="56"/>
      <c r="EF97" s="56"/>
      <c r="EG97" s="18"/>
      <c r="EH97" s="56"/>
      <c r="EI97" s="56"/>
      <c r="EJ97" s="56"/>
      <c r="EK97" s="56"/>
      <c r="EL97" s="56"/>
      <c r="EM97" s="56"/>
      <c r="EN97" s="56"/>
      <c r="EO97" s="56"/>
      <c r="EP97" s="56"/>
      <c r="EQ97" s="56"/>
      <c r="ER97" s="56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</row>
    <row r="98" spans="1:405" ht="24.75" thickTop="1" thickBot="1" x14ac:dyDescent="0.3">
      <c r="A98" s="18"/>
      <c r="B98" s="18"/>
      <c r="C98" s="18"/>
      <c r="D98" s="56">
        <f>'[1]بيانات التلاميذ'!B99</f>
        <v>79</v>
      </c>
      <c r="E98" s="49">
        <f>'بيانات التلاميذ'!C99</f>
        <v>0</v>
      </c>
      <c r="F98" s="49">
        <f>'بيانات التلاميذ'!D99</f>
        <v>0</v>
      </c>
      <c r="G98" s="56" t="str">
        <f>'[1]بيانات التلاميذ'!F99</f>
        <v/>
      </c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49"/>
      <c r="S98" s="49"/>
      <c r="T98" s="49"/>
      <c r="U98" s="49"/>
      <c r="V98" s="56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56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57"/>
      <c r="CG98" s="49"/>
      <c r="CH98" s="57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6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56"/>
      <c r="DV98" s="56"/>
      <c r="DW98" s="56"/>
      <c r="DX98" s="56"/>
      <c r="DY98" s="56"/>
      <c r="DZ98" s="56"/>
      <c r="EA98" s="56"/>
      <c r="EB98" s="56"/>
      <c r="EC98" s="56"/>
      <c r="ED98" s="56"/>
      <c r="EE98" s="56"/>
      <c r="EF98" s="56"/>
      <c r="EG98" s="18"/>
      <c r="EH98" s="56"/>
      <c r="EI98" s="56"/>
      <c r="EJ98" s="56"/>
      <c r="EK98" s="56"/>
      <c r="EL98" s="56"/>
      <c r="EM98" s="56"/>
      <c r="EN98" s="56"/>
      <c r="EO98" s="56"/>
      <c r="EP98" s="56"/>
      <c r="EQ98" s="56"/>
      <c r="ER98" s="56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</row>
    <row r="99" spans="1:405" ht="24.75" thickTop="1" thickBot="1" x14ac:dyDescent="0.3">
      <c r="A99" s="18"/>
      <c r="B99" s="18"/>
      <c r="C99" s="18"/>
      <c r="D99" s="56">
        <f>'[1]بيانات التلاميذ'!B100</f>
        <v>80</v>
      </c>
      <c r="E99" s="49">
        <f>'بيانات التلاميذ'!C100</f>
        <v>0</v>
      </c>
      <c r="F99" s="49">
        <f>'بيانات التلاميذ'!D100</f>
        <v>0</v>
      </c>
      <c r="G99" s="56" t="str">
        <f>'[1]بيانات التلاميذ'!F100</f>
        <v/>
      </c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49"/>
      <c r="S99" s="49"/>
      <c r="T99" s="49"/>
      <c r="U99" s="49"/>
      <c r="V99" s="56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56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57"/>
      <c r="CG99" s="49"/>
      <c r="CH99" s="57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6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18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</row>
    <row r="100" spans="1:405" ht="24.75" thickTop="1" thickBot="1" x14ac:dyDescent="0.3">
      <c r="A100" s="18"/>
      <c r="B100" s="18"/>
      <c r="C100" s="18"/>
      <c r="D100" s="56">
        <f>'[1]بيانات التلاميذ'!B101</f>
        <v>81</v>
      </c>
      <c r="E100" s="49">
        <f>'بيانات التلاميذ'!C101</f>
        <v>0</v>
      </c>
      <c r="F100" s="49">
        <f>'بيانات التلاميذ'!D101</f>
        <v>0</v>
      </c>
      <c r="G100" s="56" t="str">
        <f>'[1]بيانات التلاميذ'!F101</f>
        <v/>
      </c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49"/>
      <c r="S100" s="49"/>
      <c r="T100" s="49"/>
      <c r="U100" s="49"/>
      <c r="V100" s="56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56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57"/>
      <c r="CG100" s="49"/>
      <c r="CH100" s="57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6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56"/>
      <c r="DV100" s="56"/>
      <c r="DW100" s="56"/>
      <c r="DX100" s="56"/>
      <c r="DY100" s="56"/>
      <c r="DZ100" s="56"/>
      <c r="EA100" s="56"/>
      <c r="EB100" s="56"/>
      <c r="EC100" s="56"/>
      <c r="ED100" s="56"/>
      <c r="EE100" s="56"/>
      <c r="EF100" s="56"/>
      <c r="EG100" s="18"/>
      <c r="EH100" s="56"/>
      <c r="EI100" s="56"/>
      <c r="EJ100" s="56"/>
      <c r="EK100" s="56"/>
      <c r="EL100" s="56"/>
      <c r="EM100" s="56"/>
      <c r="EN100" s="56"/>
      <c r="EO100" s="56"/>
      <c r="EP100" s="56"/>
      <c r="EQ100" s="56"/>
      <c r="ER100" s="56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</row>
    <row r="101" spans="1:405" ht="24.75" thickTop="1" thickBot="1" x14ac:dyDescent="0.3">
      <c r="A101" s="18"/>
      <c r="B101" s="18"/>
      <c r="C101" s="18"/>
      <c r="D101" s="56">
        <f>'[1]بيانات التلاميذ'!B102</f>
        <v>82</v>
      </c>
      <c r="E101" s="49">
        <f>'بيانات التلاميذ'!C102</f>
        <v>0</v>
      </c>
      <c r="F101" s="49">
        <f>'بيانات التلاميذ'!D102</f>
        <v>0</v>
      </c>
      <c r="G101" s="56" t="str">
        <f>'[1]بيانات التلاميذ'!F102</f>
        <v/>
      </c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49"/>
      <c r="S101" s="49"/>
      <c r="T101" s="49"/>
      <c r="U101" s="49"/>
      <c r="V101" s="56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56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57"/>
      <c r="CG101" s="49"/>
      <c r="CH101" s="57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6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56"/>
      <c r="DV101" s="56"/>
      <c r="DW101" s="56"/>
      <c r="DX101" s="56"/>
      <c r="DY101" s="56"/>
      <c r="DZ101" s="56"/>
      <c r="EA101" s="56"/>
      <c r="EB101" s="56"/>
      <c r="EC101" s="56"/>
      <c r="ED101" s="56"/>
      <c r="EE101" s="56"/>
      <c r="EF101" s="56"/>
      <c r="EG101" s="18"/>
      <c r="EH101" s="56"/>
      <c r="EI101" s="56"/>
      <c r="EJ101" s="56"/>
      <c r="EK101" s="56"/>
      <c r="EL101" s="56"/>
      <c r="EM101" s="56"/>
      <c r="EN101" s="56"/>
      <c r="EO101" s="56"/>
      <c r="EP101" s="56"/>
      <c r="EQ101" s="56"/>
      <c r="ER101" s="56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</row>
    <row r="102" spans="1:405" ht="24.75" thickTop="1" thickBot="1" x14ac:dyDescent="0.3">
      <c r="A102" s="18"/>
      <c r="B102" s="18"/>
      <c r="C102" s="18"/>
      <c r="D102" s="56">
        <f>'[1]بيانات التلاميذ'!B103</f>
        <v>83</v>
      </c>
      <c r="E102" s="49">
        <f>'بيانات التلاميذ'!C103</f>
        <v>0</v>
      </c>
      <c r="F102" s="49">
        <f>'بيانات التلاميذ'!D103</f>
        <v>0</v>
      </c>
      <c r="G102" s="56" t="str">
        <f>'[1]بيانات التلاميذ'!F103</f>
        <v/>
      </c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49"/>
      <c r="S102" s="49"/>
      <c r="T102" s="49"/>
      <c r="U102" s="49"/>
      <c r="V102" s="56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56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57"/>
      <c r="CG102" s="49"/>
      <c r="CH102" s="57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6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56"/>
      <c r="DV102" s="56"/>
      <c r="DW102" s="56"/>
      <c r="DX102" s="56"/>
      <c r="DY102" s="56"/>
      <c r="DZ102" s="56"/>
      <c r="EA102" s="56"/>
      <c r="EB102" s="56"/>
      <c r="EC102" s="56"/>
      <c r="ED102" s="56"/>
      <c r="EE102" s="56"/>
      <c r="EF102" s="56"/>
      <c r="EG102" s="18"/>
      <c r="EH102" s="56"/>
      <c r="EI102" s="56"/>
      <c r="EJ102" s="56"/>
      <c r="EK102" s="56"/>
      <c r="EL102" s="56"/>
      <c r="EM102" s="56"/>
      <c r="EN102" s="56"/>
      <c r="EO102" s="56"/>
      <c r="EP102" s="56"/>
      <c r="EQ102" s="56"/>
      <c r="ER102" s="56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</row>
    <row r="103" spans="1:405" ht="24.75" thickTop="1" thickBot="1" x14ac:dyDescent="0.3">
      <c r="A103" s="18"/>
      <c r="B103" s="18"/>
      <c r="C103" s="18"/>
      <c r="D103" s="56">
        <f>'[1]بيانات التلاميذ'!B104</f>
        <v>84</v>
      </c>
      <c r="E103" s="49">
        <f>'بيانات التلاميذ'!C104</f>
        <v>0</v>
      </c>
      <c r="F103" s="49">
        <f>'بيانات التلاميذ'!D104</f>
        <v>0</v>
      </c>
      <c r="G103" s="56" t="str">
        <f>'[1]بيانات التلاميذ'!F104</f>
        <v/>
      </c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49"/>
      <c r="S103" s="49"/>
      <c r="T103" s="49"/>
      <c r="U103" s="49"/>
      <c r="V103" s="56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56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57"/>
      <c r="CG103" s="49"/>
      <c r="CH103" s="57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6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56"/>
      <c r="DV103" s="56"/>
      <c r="DW103" s="56"/>
      <c r="DX103" s="56"/>
      <c r="DY103" s="56"/>
      <c r="DZ103" s="56"/>
      <c r="EA103" s="56"/>
      <c r="EB103" s="56"/>
      <c r="EC103" s="56"/>
      <c r="ED103" s="56"/>
      <c r="EE103" s="56"/>
      <c r="EF103" s="56"/>
      <c r="EG103" s="18"/>
      <c r="EH103" s="56"/>
      <c r="EI103" s="56"/>
      <c r="EJ103" s="56"/>
      <c r="EK103" s="56"/>
      <c r="EL103" s="56"/>
      <c r="EM103" s="56"/>
      <c r="EN103" s="56"/>
      <c r="EO103" s="56"/>
      <c r="EP103" s="56"/>
      <c r="EQ103" s="56"/>
      <c r="ER103" s="56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</row>
    <row r="104" spans="1:405" ht="24.75" thickTop="1" thickBot="1" x14ac:dyDescent="0.3">
      <c r="A104" s="18"/>
      <c r="B104" s="18"/>
      <c r="C104" s="18"/>
      <c r="D104" s="56">
        <f>'[1]بيانات التلاميذ'!B105</f>
        <v>85</v>
      </c>
      <c r="E104" s="49">
        <f>'بيانات التلاميذ'!C105</f>
        <v>0</v>
      </c>
      <c r="F104" s="49">
        <f>'بيانات التلاميذ'!D105</f>
        <v>0</v>
      </c>
      <c r="G104" s="56" t="str">
        <f>'[1]بيانات التلاميذ'!F105</f>
        <v/>
      </c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49"/>
      <c r="S104" s="49"/>
      <c r="T104" s="49"/>
      <c r="U104" s="49"/>
      <c r="V104" s="56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56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57"/>
      <c r="CG104" s="49"/>
      <c r="CH104" s="57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6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56"/>
      <c r="DV104" s="56"/>
      <c r="DW104" s="56"/>
      <c r="DX104" s="56"/>
      <c r="DY104" s="56"/>
      <c r="DZ104" s="56"/>
      <c r="EA104" s="56"/>
      <c r="EB104" s="56"/>
      <c r="EC104" s="56"/>
      <c r="ED104" s="56"/>
      <c r="EE104" s="56"/>
      <c r="EF104" s="56"/>
      <c r="EG104" s="18"/>
      <c r="EH104" s="56"/>
      <c r="EI104" s="56"/>
      <c r="EJ104" s="56"/>
      <c r="EK104" s="56"/>
      <c r="EL104" s="56"/>
      <c r="EM104" s="56"/>
      <c r="EN104" s="56"/>
      <c r="EO104" s="56"/>
      <c r="EP104" s="56"/>
      <c r="EQ104" s="56"/>
      <c r="ER104" s="56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</row>
    <row r="105" spans="1:405" ht="24.75" thickTop="1" thickBot="1" x14ac:dyDescent="0.3">
      <c r="A105" s="18"/>
      <c r="B105" s="18"/>
      <c r="C105" s="18"/>
      <c r="D105" s="56">
        <f>'[1]بيانات التلاميذ'!B106</f>
        <v>86</v>
      </c>
      <c r="E105" s="49">
        <f>'بيانات التلاميذ'!C106</f>
        <v>0</v>
      </c>
      <c r="F105" s="49">
        <f>'بيانات التلاميذ'!D106</f>
        <v>0</v>
      </c>
      <c r="G105" s="56" t="str">
        <f>'[1]بيانات التلاميذ'!F106</f>
        <v/>
      </c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49"/>
      <c r="S105" s="49"/>
      <c r="T105" s="49"/>
      <c r="U105" s="49"/>
      <c r="V105" s="56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56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57"/>
      <c r="CG105" s="49"/>
      <c r="CH105" s="57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6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56"/>
      <c r="DV105" s="56"/>
      <c r="DW105" s="56"/>
      <c r="DX105" s="56"/>
      <c r="DY105" s="56"/>
      <c r="DZ105" s="56"/>
      <c r="EA105" s="56"/>
      <c r="EB105" s="56"/>
      <c r="EC105" s="56"/>
      <c r="ED105" s="56"/>
      <c r="EE105" s="56"/>
      <c r="EF105" s="56"/>
      <c r="EG105" s="18"/>
      <c r="EH105" s="56"/>
      <c r="EI105" s="56"/>
      <c r="EJ105" s="56"/>
      <c r="EK105" s="56"/>
      <c r="EL105" s="56"/>
      <c r="EM105" s="56"/>
      <c r="EN105" s="56"/>
      <c r="EO105" s="56"/>
      <c r="EP105" s="56"/>
      <c r="EQ105" s="56"/>
      <c r="ER105" s="56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</row>
    <row r="106" spans="1:405" ht="24.75" thickTop="1" thickBot="1" x14ac:dyDescent="0.3">
      <c r="A106" s="18"/>
      <c r="B106" s="18"/>
      <c r="C106" s="18"/>
      <c r="D106" s="56">
        <f>'[1]بيانات التلاميذ'!B107</f>
        <v>87</v>
      </c>
      <c r="E106" s="49">
        <f>'بيانات التلاميذ'!C107</f>
        <v>0</v>
      </c>
      <c r="F106" s="49">
        <f>'بيانات التلاميذ'!D107</f>
        <v>0</v>
      </c>
      <c r="G106" s="56" t="str">
        <f>'[1]بيانات التلاميذ'!F107</f>
        <v/>
      </c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49"/>
      <c r="S106" s="49"/>
      <c r="T106" s="49"/>
      <c r="U106" s="49"/>
      <c r="V106" s="56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56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57"/>
      <c r="CG106" s="49"/>
      <c r="CH106" s="57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6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56"/>
      <c r="DV106" s="56"/>
      <c r="DW106" s="56"/>
      <c r="DX106" s="56"/>
      <c r="DY106" s="56"/>
      <c r="DZ106" s="56"/>
      <c r="EA106" s="56"/>
      <c r="EB106" s="56"/>
      <c r="EC106" s="56"/>
      <c r="ED106" s="56"/>
      <c r="EE106" s="56"/>
      <c r="EF106" s="56"/>
      <c r="EG106" s="18"/>
      <c r="EH106" s="56"/>
      <c r="EI106" s="56"/>
      <c r="EJ106" s="56"/>
      <c r="EK106" s="56"/>
      <c r="EL106" s="56"/>
      <c r="EM106" s="56"/>
      <c r="EN106" s="56"/>
      <c r="EO106" s="56"/>
      <c r="EP106" s="56"/>
      <c r="EQ106" s="56"/>
      <c r="ER106" s="56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</row>
    <row r="107" spans="1:405" ht="24.75" thickTop="1" thickBot="1" x14ac:dyDescent="0.3">
      <c r="A107" s="18"/>
      <c r="B107" s="18"/>
      <c r="C107" s="18"/>
      <c r="D107" s="56">
        <f>'[1]بيانات التلاميذ'!B108</f>
        <v>88</v>
      </c>
      <c r="E107" s="49">
        <f>'بيانات التلاميذ'!C108</f>
        <v>0</v>
      </c>
      <c r="F107" s="49">
        <f>'بيانات التلاميذ'!D108</f>
        <v>0</v>
      </c>
      <c r="G107" s="56" t="str">
        <f>'[1]بيانات التلاميذ'!F108</f>
        <v/>
      </c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49"/>
      <c r="S107" s="49"/>
      <c r="T107" s="49"/>
      <c r="U107" s="49"/>
      <c r="V107" s="56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56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57"/>
      <c r="CG107" s="49"/>
      <c r="CH107" s="57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6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56"/>
      <c r="DV107" s="56"/>
      <c r="DW107" s="56"/>
      <c r="DX107" s="56"/>
      <c r="DY107" s="56"/>
      <c r="DZ107" s="56"/>
      <c r="EA107" s="56"/>
      <c r="EB107" s="56"/>
      <c r="EC107" s="56"/>
      <c r="ED107" s="56"/>
      <c r="EE107" s="56"/>
      <c r="EF107" s="56"/>
      <c r="EG107" s="18"/>
      <c r="EH107" s="56"/>
      <c r="EI107" s="56"/>
      <c r="EJ107" s="56"/>
      <c r="EK107" s="56"/>
      <c r="EL107" s="56"/>
      <c r="EM107" s="56"/>
      <c r="EN107" s="56"/>
      <c r="EO107" s="56"/>
      <c r="EP107" s="56"/>
      <c r="EQ107" s="56"/>
      <c r="ER107" s="56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</row>
    <row r="108" spans="1:405" ht="24.75" thickTop="1" thickBot="1" x14ac:dyDescent="0.3">
      <c r="A108" s="18"/>
      <c r="B108" s="18"/>
      <c r="C108" s="18"/>
      <c r="D108" s="56">
        <f>'[1]بيانات التلاميذ'!B109</f>
        <v>89</v>
      </c>
      <c r="E108" s="49">
        <f>'بيانات التلاميذ'!C109</f>
        <v>0</v>
      </c>
      <c r="F108" s="49">
        <f>'بيانات التلاميذ'!D109</f>
        <v>0</v>
      </c>
      <c r="G108" s="56" t="str">
        <f>'[1]بيانات التلاميذ'!F109</f>
        <v/>
      </c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49"/>
      <c r="S108" s="49"/>
      <c r="T108" s="49"/>
      <c r="U108" s="49"/>
      <c r="V108" s="56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56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57"/>
      <c r="CG108" s="49"/>
      <c r="CH108" s="57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6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56"/>
      <c r="DV108" s="56"/>
      <c r="DW108" s="56"/>
      <c r="DX108" s="56"/>
      <c r="DY108" s="56"/>
      <c r="DZ108" s="56"/>
      <c r="EA108" s="56"/>
      <c r="EB108" s="56"/>
      <c r="EC108" s="56"/>
      <c r="ED108" s="56"/>
      <c r="EE108" s="56"/>
      <c r="EF108" s="56"/>
      <c r="EG108" s="18"/>
      <c r="EH108" s="56"/>
      <c r="EI108" s="56"/>
      <c r="EJ108" s="56"/>
      <c r="EK108" s="56"/>
      <c r="EL108" s="56"/>
      <c r="EM108" s="56"/>
      <c r="EN108" s="56"/>
      <c r="EO108" s="56"/>
      <c r="EP108" s="56"/>
      <c r="EQ108" s="56"/>
      <c r="ER108" s="56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</row>
    <row r="109" spans="1:405" ht="24.75" thickTop="1" thickBot="1" x14ac:dyDescent="0.3">
      <c r="A109" s="18"/>
      <c r="B109" s="18"/>
      <c r="C109" s="18"/>
      <c r="D109" s="56">
        <f>'[1]بيانات التلاميذ'!B110</f>
        <v>90</v>
      </c>
      <c r="E109" s="49">
        <f>'بيانات التلاميذ'!C110</f>
        <v>0</v>
      </c>
      <c r="F109" s="49">
        <f>'بيانات التلاميذ'!D110</f>
        <v>0</v>
      </c>
      <c r="G109" s="56" t="str">
        <f>'[1]بيانات التلاميذ'!F110</f>
        <v/>
      </c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49"/>
      <c r="S109" s="49"/>
      <c r="T109" s="49"/>
      <c r="U109" s="49"/>
      <c r="V109" s="56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56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57"/>
      <c r="CG109" s="49"/>
      <c r="CH109" s="57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6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56"/>
      <c r="DV109" s="56"/>
      <c r="DW109" s="56"/>
      <c r="DX109" s="56"/>
      <c r="DY109" s="56"/>
      <c r="DZ109" s="56"/>
      <c r="EA109" s="56"/>
      <c r="EB109" s="56"/>
      <c r="EC109" s="56"/>
      <c r="ED109" s="56"/>
      <c r="EE109" s="56"/>
      <c r="EF109" s="56"/>
      <c r="EG109" s="18"/>
      <c r="EH109" s="56"/>
      <c r="EI109" s="56"/>
      <c r="EJ109" s="56"/>
      <c r="EK109" s="56"/>
      <c r="EL109" s="56"/>
      <c r="EM109" s="56"/>
      <c r="EN109" s="56"/>
      <c r="EO109" s="56"/>
      <c r="EP109" s="56"/>
      <c r="EQ109" s="56"/>
      <c r="ER109" s="56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</row>
    <row r="110" spans="1:405" ht="24.75" thickTop="1" thickBot="1" x14ac:dyDescent="0.3">
      <c r="A110" s="18"/>
      <c r="B110" s="18"/>
      <c r="C110" s="18"/>
      <c r="D110" s="56">
        <f>'[1]بيانات التلاميذ'!B111</f>
        <v>91</v>
      </c>
      <c r="E110" s="49">
        <f>'بيانات التلاميذ'!C111</f>
        <v>0</v>
      </c>
      <c r="F110" s="49">
        <f>'بيانات التلاميذ'!D111</f>
        <v>0</v>
      </c>
      <c r="G110" s="56" t="str">
        <f>'[1]بيانات التلاميذ'!F111</f>
        <v/>
      </c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49"/>
      <c r="S110" s="49"/>
      <c r="T110" s="49"/>
      <c r="U110" s="49"/>
      <c r="V110" s="56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56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57"/>
      <c r="CG110" s="49"/>
      <c r="CH110" s="57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6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56"/>
      <c r="DV110" s="56"/>
      <c r="DW110" s="56"/>
      <c r="DX110" s="56"/>
      <c r="DY110" s="56"/>
      <c r="DZ110" s="56"/>
      <c r="EA110" s="56"/>
      <c r="EB110" s="56"/>
      <c r="EC110" s="56"/>
      <c r="ED110" s="56"/>
      <c r="EE110" s="56"/>
      <c r="EF110" s="56"/>
      <c r="EG110" s="18"/>
      <c r="EH110" s="56"/>
      <c r="EI110" s="56"/>
      <c r="EJ110" s="56"/>
      <c r="EK110" s="56"/>
      <c r="EL110" s="56"/>
      <c r="EM110" s="56"/>
      <c r="EN110" s="56"/>
      <c r="EO110" s="56"/>
      <c r="EP110" s="56"/>
      <c r="EQ110" s="56"/>
      <c r="ER110" s="56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</row>
    <row r="111" spans="1:405" ht="24.75" thickTop="1" thickBot="1" x14ac:dyDescent="0.3">
      <c r="A111" s="18"/>
      <c r="B111" s="18"/>
      <c r="C111" s="18"/>
      <c r="D111" s="56">
        <f>'[1]بيانات التلاميذ'!B112</f>
        <v>92</v>
      </c>
      <c r="E111" s="49">
        <f>'بيانات التلاميذ'!C112</f>
        <v>0</v>
      </c>
      <c r="F111" s="49">
        <f>'بيانات التلاميذ'!D112</f>
        <v>0</v>
      </c>
      <c r="G111" s="56" t="str">
        <f>'[1]بيانات التلاميذ'!F112</f>
        <v/>
      </c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49"/>
      <c r="S111" s="49"/>
      <c r="T111" s="49"/>
      <c r="U111" s="49"/>
      <c r="V111" s="56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56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57"/>
      <c r="CG111" s="49"/>
      <c r="CH111" s="57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6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18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</row>
    <row r="112" spans="1:405" ht="24.75" thickTop="1" thickBot="1" x14ac:dyDescent="0.3">
      <c r="A112" s="18"/>
      <c r="B112" s="18"/>
      <c r="C112" s="18"/>
      <c r="D112" s="56">
        <f>'[1]بيانات التلاميذ'!B113</f>
        <v>93</v>
      </c>
      <c r="E112" s="49">
        <f>'بيانات التلاميذ'!C113</f>
        <v>0</v>
      </c>
      <c r="F112" s="49">
        <f>'بيانات التلاميذ'!D113</f>
        <v>0</v>
      </c>
      <c r="G112" s="56" t="str">
        <f>'[1]بيانات التلاميذ'!F113</f>
        <v/>
      </c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49"/>
      <c r="S112" s="49"/>
      <c r="T112" s="49"/>
      <c r="U112" s="49"/>
      <c r="V112" s="56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56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57"/>
      <c r="CG112" s="49"/>
      <c r="CH112" s="57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6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56"/>
      <c r="DV112" s="56"/>
      <c r="DW112" s="56"/>
      <c r="DX112" s="56"/>
      <c r="DY112" s="56"/>
      <c r="DZ112" s="56"/>
      <c r="EA112" s="56"/>
      <c r="EB112" s="56"/>
      <c r="EC112" s="56"/>
      <c r="ED112" s="56"/>
      <c r="EE112" s="56"/>
      <c r="EF112" s="56"/>
      <c r="EG112" s="18"/>
      <c r="EH112" s="56"/>
      <c r="EI112" s="56"/>
      <c r="EJ112" s="56"/>
      <c r="EK112" s="56"/>
      <c r="EL112" s="56"/>
      <c r="EM112" s="56"/>
      <c r="EN112" s="56"/>
      <c r="EO112" s="56"/>
      <c r="EP112" s="56"/>
      <c r="EQ112" s="56"/>
      <c r="ER112" s="56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</row>
    <row r="113" spans="1:405" ht="24.75" thickTop="1" thickBot="1" x14ac:dyDescent="0.3">
      <c r="A113" s="18"/>
      <c r="B113" s="18"/>
      <c r="C113" s="18"/>
      <c r="D113" s="56">
        <f>'[1]بيانات التلاميذ'!B114</f>
        <v>94</v>
      </c>
      <c r="E113" s="49">
        <f>'بيانات التلاميذ'!C114</f>
        <v>0</v>
      </c>
      <c r="F113" s="49">
        <f>'بيانات التلاميذ'!D114</f>
        <v>0</v>
      </c>
      <c r="G113" s="56" t="str">
        <f>'[1]بيانات التلاميذ'!F114</f>
        <v/>
      </c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49"/>
      <c r="S113" s="49"/>
      <c r="T113" s="49"/>
      <c r="U113" s="49"/>
      <c r="V113" s="56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56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57"/>
      <c r="CG113" s="49"/>
      <c r="CH113" s="57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6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56"/>
      <c r="DV113" s="56"/>
      <c r="DW113" s="56"/>
      <c r="DX113" s="56"/>
      <c r="DY113" s="56"/>
      <c r="DZ113" s="56"/>
      <c r="EA113" s="56"/>
      <c r="EB113" s="56"/>
      <c r="EC113" s="56"/>
      <c r="ED113" s="56"/>
      <c r="EE113" s="56"/>
      <c r="EF113" s="56"/>
      <c r="EG113" s="18"/>
      <c r="EH113" s="56"/>
      <c r="EI113" s="56"/>
      <c r="EJ113" s="56"/>
      <c r="EK113" s="56"/>
      <c r="EL113" s="56"/>
      <c r="EM113" s="56"/>
      <c r="EN113" s="56"/>
      <c r="EO113" s="56"/>
      <c r="EP113" s="56"/>
      <c r="EQ113" s="56"/>
      <c r="ER113" s="56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  <c r="IW113" s="18"/>
      <c r="IX113" s="18"/>
      <c r="IY113" s="18"/>
      <c r="IZ113" s="18"/>
      <c r="JA113" s="18"/>
      <c r="JB113" s="18"/>
      <c r="JC113" s="18"/>
      <c r="JD113" s="18"/>
      <c r="JE113" s="18"/>
      <c r="JF113" s="18"/>
      <c r="JG113" s="18"/>
      <c r="JH113" s="18"/>
      <c r="JI113" s="18"/>
      <c r="JJ113" s="18"/>
      <c r="JK113" s="18"/>
      <c r="JL113" s="18"/>
      <c r="JM113" s="18"/>
      <c r="JN113" s="18"/>
      <c r="JO113" s="18"/>
      <c r="JP113" s="18"/>
      <c r="JQ113" s="18"/>
      <c r="JR113" s="18"/>
      <c r="JS113" s="18"/>
      <c r="JT113" s="18"/>
      <c r="JU113" s="18"/>
      <c r="JV113" s="18"/>
      <c r="JW113" s="18"/>
      <c r="JX113" s="18"/>
      <c r="JY113" s="18"/>
      <c r="JZ113" s="18"/>
      <c r="KA113" s="18"/>
      <c r="KB113" s="18"/>
      <c r="KC113" s="18"/>
      <c r="KD113" s="18"/>
      <c r="KE113" s="18"/>
      <c r="KF113" s="18"/>
      <c r="KG113" s="18"/>
      <c r="KH113" s="18"/>
      <c r="KI113" s="18"/>
      <c r="KJ113" s="18"/>
      <c r="KK113" s="18"/>
      <c r="KL113" s="18"/>
      <c r="KM113" s="18"/>
      <c r="KN113" s="18"/>
      <c r="KO113" s="18"/>
      <c r="KP113" s="18"/>
      <c r="KQ113" s="18"/>
      <c r="KR113" s="18"/>
      <c r="KS113" s="18"/>
      <c r="KT113" s="18"/>
      <c r="KU113" s="18"/>
      <c r="KV113" s="18"/>
      <c r="KW113" s="18"/>
      <c r="KX113" s="18"/>
      <c r="KY113" s="18"/>
      <c r="KZ113" s="18"/>
      <c r="LA113" s="18"/>
      <c r="LB113" s="18"/>
      <c r="LC113" s="18"/>
      <c r="LD113" s="18"/>
      <c r="LE113" s="18"/>
      <c r="LF113" s="18"/>
      <c r="LG113" s="18"/>
      <c r="LH113" s="18"/>
      <c r="LI113" s="18"/>
      <c r="LJ113" s="18"/>
      <c r="LK113" s="18"/>
      <c r="LL113" s="18"/>
      <c r="LM113" s="18"/>
      <c r="LN113" s="18"/>
      <c r="LO113" s="18"/>
      <c r="LP113" s="18"/>
      <c r="LQ113" s="18"/>
      <c r="LR113" s="18"/>
      <c r="LS113" s="18"/>
      <c r="LT113" s="18"/>
      <c r="LU113" s="18"/>
      <c r="LV113" s="18"/>
      <c r="LW113" s="18"/>
      <c r="LX113" s="18"/>
      <c r="LY113" s="18"/>
      <c r="LZ113" s="18"/>
      <c r="MA113" s="18"/>
      <c r="MB113" s="18"/>
      <c r="MC113" s="18"/>
      <c r="MD113" s="18"/>
      <c r="ME113" s="18"/>
      <c r="MF113" s="18"/>
      <c r="MG113" s="18"/>
      <c r="MH113" s="18"/>
      <c r="MI113" s="18"/>
      <c r="MJ113" s="18"/>
      <c r="MK113" s="18"/>
      <c r="ML113" s="18"/>
      <c r="MM113" s="18"/>
      <c r="MN113" s="18"/>
      <c r="MO113" s="18"/>
      <c r="MP113" s="18"/>
      <c r="MQ113" s="18"/>
      <c r="MR113" s="18"/>
      <c r="MS113" s="18"/>
      <c r="MT113" s="18"/>
      <c r="MU113" s="18"/>
      <c r="MV113" s="18"/>
      <c r="MW113" s="18"/>
      <c r="MX113" s="18"/>
      <c r="MY113" s="18"/>
      <c r="MZ113" s="18"/>
      <c r="NA113" s="18"/>
      <c r="NB113" s="18"/>
      <c r="NC113" s="18"/>
      <c r="ND113" s="18"/>
      <c r="NE113" s="18"/>
      <c r="NF113" s="18"/>
      <c r="NG113" s="18"/>
      <c r="NH113" s="18"/>
      <c r="NI113" s="18"/>
      <c r="NJ113" s="18"/>
      <c r="NK113" s="18"/>
      <c r="NL113" s="18"/>
      <c r="NM113" s="18"/>
      <c r="NN113" s="18"/>
      <c r="NO113" s="18"/>
      <c r="NP113" s="18"/>
      <c r="NQ113" s="18"/>
      <c r="NR113" s="18"/>
      <c r="NS113" s="18"/>
      <c r="NT113" s="18"/>
      <c r="NU113" s="18"/>
      <c r="NV113" s="18"/>
      <c r="NW113" s="18"/>
      <c r="NX113" s="18"/>
      <c r="NY113" s="18"/>
      <c r="NZ113" s="18"/>
      <c r="OA113" s="18"/>
      <c r="OB113" s="18"/>
      <c r="OC113" s="18"/>
      <c r="OD113" s="18"/>
      <c r="OE113" s="18"/>
      <c r="OF113" s="18"/>
      <c r="OG113" s="18"/>
      <c r="OH113" s="18"/>
      <c r="OI113" s="18"/>
      <c r="OJ113" s="18"/>
      <c r="OK113" s="18"/>
      <c r="OL113" s="18"/>
      <c r="OM113" s="18"/>
      <c r="ON113" s="18"/>
      <c r="OO113" s="18"/>
    </row>
    <row r="114" spans="1:405" ht="24.75" thickTop="1" thickBot="1" x14ac:dyDescent="0.3">
      <c r="A114" s="18"/>
      <c r="B114" s="18"/>
      <c r="C114" s="18"/>
      <c r="D114" s="56">
        <f>'[1]بيانات التلاميذ'!B115</f>
        <v>95</v>
      </c>
      <c r="E114" s="49">
        <f>'بيانات التلاميذ'!C115</f>
        <v>0</v>
      </c>
      <c r="F114" s="49">
        <f>'بيانات التلاميذ'!D115</f>
        <v>0</v>
      </c>
      <c r="G114" s="56" t="str">
        <f>'[1]بيانات التلاميذ'!F115</f>
        <v/>
      </c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49"/>
      <c r="S114" s="49"/>
      <c r="T114" s="49"/>
      <c r="U114" s="49"/>
      <c r="V114" s="56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56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57"/>
      <c r="CG114" s="49"/>
      <c r="CH114" s="57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6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56"/>
      <c r="DV114" s="56"/>
      <c r="DW114" s="56"/>
      <c r="DX114" s="56"/>
      <c r="DY114" s="56"/>
      <c r="DZ114" s="56"/>
      <c r="EA114" s="56"/>
      <c r="EB114" s="56"/>
      <c r="EC114" s="56"/>
      <c r="ED114" s="56"/>
      <c r="EE114" s="56"/>
      <c r="EF114" s="56"/>
      <c r="EG114" s="18"/>
      <c r="EH114" s="56"/>
      <c r="EI114" s="56"/>
      <c r="EJ114" s="56"/>
      <c r="EK114" s="56"/>
      <c r="EL114" s="56"/>
      <c r="EM114" s="56"/>
      <c r="EN114" s="56"/>
      <c r="EO114" s="56"/>
      <c r="EP114" s="56"/>
      <c r="EQ114" s="56"/>
      <c r="ER114" s="56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</row>
    <row r="115" spans="1:405" ht="24.75" thickTop="1" thickBot="1" x14ac:dyDescent="0.3">
      <c r="A115" s="18"/>
      <c r="B115" s="18"/>
      <c r="C115" s="18"/>
      <c r="D115" s="56">
        <f>'[1]بيانات التلاميذ'!B116</f>
        <v>96</v>
      </c>
      <c r="E115" s="49">
        <f>'بيانات التلاميذ'!C116</f>
        <v>0</v>
      </c>
      <c r="F115" s="49">
        <f>'بيانات التلاميذ'!D116</f>
        <v>0</v>
      </c>
      <c r="G115" s="56" t="str">
        <f>'[1]بيانات التلاميذ'!F116</f>
        <v/>
      </c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49"/>
      <c r="S115" s="49"/>
      <c r="T115" s="49"/>
      <c r="U115" s="49"/>
      <c r="V115" s="56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56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57"/>
      <c r="CG115" s="49"/>
      <c r="CH115" s="57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6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56"/>
      <c r="DV115" s="56"/>
      <c r="DW115" s="56"/>
      <c r="DX115" s="56"/>
      <c r="DY115" s="56"/>
      <c r="DZ115" s="56"/>
      <c r="EA115" s="56"/>
      <c r="EB115" s="56"/>
      <c r="EC115" s="56"/>
      <c r="ED115" s="56"/>
      <c r="EE115" s="56"/>
      <c r="EF115" s="56"/>
      <c r="EG115" s="18"/>
      <c r="EH115" s="56"/>
      <c r="EI115" s="56"/>
      <c r="EJ115" s="56"/>
      <c r="EK115" s="56"/>
      <c r="EL115" s="56"/>
      <c r="EM115" s="56"/>
      <c r="EN115" s="56"/>
      <c r="EO115" s="56"/>
      <c r="EP115" s="56"/>
      <c r="EQ115" s="56"/>
      <c r="ER115" s="56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8"/>
      <c r="NV115" s="18"/>
      <c r="NW115" s="18"/>
      <c r="NX115" s="18"/>
      <c r="NY115" s="18"/>
      <c r="NZ115" s="18"/>
      <c r="OA115" s="18"/>
      <c r="OB115" s="18"/>
      <c r="OC115" s="18"/>
      <c r="OD115" s="18"/>
      <c r="OE115" s="18"/>
      <c r="OF115" s="18"/>
      <c r="OG115" s="18"/>
      <c r="OH115" s="18"/>
      <c r="OI115" s="18"/>
      <c r="OJ115" s="18"/>
      <c r="OK115" s="18"/>
      <c r="OL115" s="18"/>
      <c r="OM115" s="18"/>
      <c r="ON115" s="18"/>
      <c r="OO115" s="18"/>
    </row>
    <row r="116" spans="1:405" ht="24.75" thickTop="1" thickBot="1" x14ac:dyDescent="0.3">
      <c r="A116" s="18"/>
      <c r="B116" s="18"/>
      <c r="C116" s="18"/>
      <c r="D116" s="56">
        <f>'[1]بيانات التلاميذ'!B117</f>
        <v>97</v>
      </c>
      <c r="E116" s="49">
        <f>'بيانات التلاميذ'!C117</f>
        <v>0</v>
      </c>
      <c r="F116" s="49">
        <f>'بيانات التلاميذ'!D117</f>
        <v>0</v>
      </c>
      <c r="G116" s="56" t="str">
        <f>'[1]بيانات التلاميذ'!F117</f>
        <v/>
      </c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49"/>
      <c r="S116" s="49"/>
      <c r="T116" s="49"/>
      <c r="U116" s="49"/>
      <c r="V116" s="56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56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57"/>
      <c r="CG116" s="49"/>
      <c r="CH116" s="57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6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56"/>
      <c r="DV116" s="56"/>
      <c r="DW116" s="56"/>
      <c r="DX116" s="56"/>
      <c r="DY116" s="56"/>
      <c r="DZ116" s="56"/>
      <c r="EA116" s="56"/>
      <c r="EB116" s="56"/>
      <c r="EC116" s="56"/>
      <c r="ED116" s="56"/>
      <c r="EE116" s="56"/>
      <c r="EF116" s="56"/>
      <c r="EG116" s="18"/>
      <c r="EH116" s="56"/>
      <c r="EI116" s="56"/>
      <c r="EJ116" s="56"/>
      <c r="EK116" s="56"/>
      <c r="EL116" s="56"/>
      <c r="EM116" s="56"/>
      <c r="EN116" s="56"/>
      <c r="EO116" s="56"/>
      <c r="EP116" s="56"/>
      <c r="EQ116" s="56"/>
      <c r="ER116" s="56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</row>
    <row r="117" spans="1:405" ht="24.75" thickTop="1" thickBot="1" x14ac:dyDescent="0.3">
      <c r="A117" s="18"/>
      <c r="B117" s="18"/>
      <c r="C117" s="18"/>
      <c r="D117" s="56">
        <f>'[1]بيانات التلاميذ'!B118</f>
        <v>98</v>
      </c>
      <c r="E117" s="49">
        <f>'بيانات التلاميذ'!C118</f>
        <v>0</v>
      </c>
      <c r="F117" s="49">
        <f>'بيانات التلاميذ'!D118</f>
        <v>0</v>
      </c>
      <c r="G117" s="56" t="str">
        <f>'[1]بيانات التلاميذ'!F118</f>
        <v/>
      </c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49"/>
      <c r="S117" s="49"/>
      <c r="T117" s="49"/>
      <c r="U117" s="49"/>
      <c r="V117" s="56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56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57"/>
      <c r="CG117" s="49"/>
      <c r="CH117" s="57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6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56"/>
      <c r="DV117" s="56"/>
      <c r="DW117" s="56"/>
      <c r="DX117" s="56"/>
      <c r="DY117" s="56"/>
      <c r="DZ117" s="56"/>
      <c r="EA117" s="56"/>
      <c r="EB117" s="56"/>
      <c r="EC117" s="56"/>
      <c r="ED117" s="56"/>
      <c r="EE117" s="56"/>
      <c r="EF117" s="56"/>
      <c r="EG117" s="18"/>
      <c r="EH117" s="56"/>
      <c r="EI117" s="56"/>
      <c r="EJ117" s="56"/>
      <c r="EK117" s="56"/>
      <c r="EL117" s="56"/>
      <c r="EM117" s="56"/>
      <c r="EN117" s="56"/>
      <c r="EO117" s="56"/>
      <c r="EP117" s="56"/>
      <c r="EQ117" s="56"/>
      <c r="ER117" s="56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</row>
    <row r="118" spans="1:405" ht="24.75" thickTop="1" thickBot="1" x14ac:dyDescent="0.3">
      <c r="A118" s="18"/>
      <c r="B118" s="18"/>
      <c r="C118" s="18"/>
      <c r="D118" s="56">
        <f>'[1]بيانات التلاميذ'!B119</f>
        <v>99</v>
      </c>
      <c r="E118" s="49">
        <f>'بيانات التلاميذ'!C119</f>
        <v>0</v>
      </c>
      <c r="F118" s="49">
        <f>'بيانات التلاميذ'!D119</f>
        <v>0</v>
      </c>
      <c r="G118" s="56" t="str">
        <f>'[1]بيانات التلاميذ'!F119</f>
        <v/>
      </c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49"/>
      <c r="S118" s="49"/>
      <c r="T118" s="49"/>
      <c r="U118" s="49"/>
      <c r="V118" s="56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56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57"/>
      <c r="CG118" s="49"/>
      <c r="CH118" s="57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6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56"/>
      <c r="DV118" s="56"/>
      <c r="DW118" s="56"/>
      <c r="DX118" s="56"/>
      <c r="DY118" s="56"/>
      <c r="DZ118" s="56"/>
      <c r="EA118" s="56"/>
      <c r="EB118" s="56"/>
      <c r="EC118" s="56"/>
      <c r="ED118" s="56"/>
      <c r="EE118" s="56"/>
      <c r="EF118" s="56"/>
      <c r="EG118" s="18"/>
      <c r="EH118" s="56"/>
      <c r="EI118" s="56"/>
      <c r="EJ118" s="56"/>
      <c r="EK118" s="56"/>
      <c r="EL118" s="56"/>
      <c r="EM118" s="56"/>
      <c r="EN118" s="56"/>
      <c r="EO118" s="56"/>
      <c r="EP118" s="56"/>
      <c r="EQ118" s="56"/>
      <c r="ER118" s="56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</row>
    <row r="119" spans="1:405" ht="24.75" thickTop="1" thickBot="1" x14ac:dyDescent="0.3">
      <c r="A119" s="18"/>
      <c r="B119" s="18"/>
      <c r="C119" s="18"/>
      <c r="D119" s="56">
        <f>'[1]بيانات التلاميذ'!B120</f>
        <v>100</v>
      </c>
      <c r="E119" s="49">
        <f>'بيانات التلاميذ'!C120</f>
        <v>0</v>
      </c>
      <c r="F119" s="49">
        <f>'بيانات التلاميذ'!D120</f>
        <v>0</v>
      </c>
      <c r="G119" s="56" t="str">
        <f>'[1]بيانات التلاميذ'!F120</f>
        <v/>
      </c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49"/>
      <c r="S119" s="49"/>
      <c r="T119" s="49"/>
      <c r="U119" s="49"/>
      <c r="V119" s="56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56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57"/>
      <c r="CG119" s="49"/>
      <c r="CH119" s="57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6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56"/>
      <c r="DV119" s="56"/>
      <c r="DW119" s="56"/>
      <c r="DX119" s="56"/>
      <c r="DY119" s="56"/>
      <c r="DZ119" s="56"/>
      <c r="EA119" s="56"/>
      <c r="EB119" s="56"/>
      <c r="EC119" s="56"/>
      <c r="ED119" s="56"/>
      <c r="EE119" s="56"/>
      <c r="EF119" s="56"/>
      <c r="EG119" s="18"/>
      <c r="EH119" s="56"/>
      <c r="EI119" s="56"/>
      <c r="EJ119" s="56"/>
      <c r="EK119" s="56"/>
      <c r="EL119" s="56"/>
      <c r="EM119" s="56"/>
      <c r="EN119" s="56"/>
      <c r="EO119" s="56"/>
      <c r="EP119" s="56"/>
      <c r="EQ119" s="56"/>
      <c r="ER119" s="56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  <c r="IW119" s="18"/>
      <c r="IX119" s="18"/>
      <c r="IY119" s="18"/>
      <c r="IZ119" s="18"/>
      <c r="JA119" s="18"/>
      <c r="JB119" s="18"/>
      <c r="JC119" s="18"/>
      <c r="JD119" s="18"/>
      <c r="JE119" s="18"/>
      <c r="JF119" s="18"/>
      <c r="JG119" s="18"/>
      <c r="JH119" s="18"/>
      <c r="JI119" s="18"/>
      <c r="JJ119" s="18"/>
      <c r="JK119" s="18"/>
      <c r="JL119" s="18"/>
      <c r="JM119" s="18"/>
      <c r="JN119" s="18"/>
      <c r="JO119" s="18"/>
      <c r="JP119" s="18"/>
      <c r="JQ119" s="18"/>
      <c r="JR119" s="18"/>
      <c r="JS119" s="18"/>
      <c r="JT119" s="18"/>
      <c r="JU119" s="18"/>
      <c r="JV119" s="18"/>
      <c r="JW119" s="18"/>
      <c r="JX119" s="18"/>
      <c r="JY119" s="18"/>
      <c r="JZ119" s="18"/>
      <c r="KA119" s="18"/>
      <c r="KB119" s="18"/>
      <c r="KC119" s="18"/>
      <c r="KD119" s="18"/>
      <c r="KE119" s="18"/>
      <c r="KF119" s="18"/>
      <c r="KG119" s="18"/>
      <c r="KH119" s="18"/>
      <c r="KI119" s="18"/>
      <c r="KJ119" s="18"/>
      <c r="KK119" s="18"/>
      <c r="KL119" s="18"/>
      <c r="KM119" s="18"/>
      <c r="KN119" s="18"/>
      <c r="KO119" s="18"/>
      <c r="KP119" s="18"/>
      <c r="KQ119" s="18"/>
      <c r="KR119" s="18"/>
      <c r="KS119" s="18"/>
      <c r="KT119" s="18"/>
      <c r="KU119" s="18"/>
      <c r="KV119" s="18"/>
      <c r="KW119" s="18"/>
      <c r="KX119" s="18"/>
      <c r="KY119" s="18"/>
      <c r="KZ119" s="18"/>
      <c r="LA119" s="18"/>
      <c r="LB119" s="18"/>
      <c r="LC119" s="18"/>
      <c r="LD119" s="18"/>
      <c r="LE119" s="18"/>
      <c r="LF119" s="18"/>
      <c r="LG119" s="18"/>
      <c r="LH119" s="18"/>
      <c r="LI119" s="18"/>
      <c r="LJ119" s="18"/>
      <c r="LK119" s="18"/>
      <c r="LL119" s="18"/>
      <c r="LM119" s="18"/>
      <c r="LN119" s="18"/>
      <c r="LO119" s="18"/>
      <c r="LP119" s="18"/>
      <c r="LQ119" s="18"/>
      <c r="LR119" s="18"/>
      <c r="LS119" s="18"/>
      <c r="LT119" s="18"/>
      <c r="LU119" s="18"/>
      <c r="LV119" s="18"/>
      <c r="LW119" s="18"/>
      <c r="LX119" s="18"/>
      <c r="LY119" s="18"/>
      <c r="LZ119" s="18"/>
      <c r="MA119" s="18"/>
      <c r="MB119" s="18"/>
      <c r="MC119" s="18"/>
      <c r="MD119" s="18"/>
      <c r="ME119" s="18"/>
      <c r="MF119" s="18"/>
      <c r="MG119" s="18"/>
      <c r="MH119" s="18"/>
      <c r="MI119" s="18"/>
      <c r="MJ119" s="18"/>
      <c r="MK119" s="18"/>
      <c r="ML119" s="18"/>
      <c r="MM119" s="18"/>
      <c r="MN119" s="18"/>
      <c r="MO119" s="18"/>
      <c r="MP119" s="18"/>
      <c r="MQ119" s="18"/>
      <c r="MR119" s="18"/>
      <c r="MS119" s="18"/>
      <c r="MT119" s="18"/>
      <c r="MU119" s="18"/>
      <c r="MV119" s="18"/>
      <c r="MW119" s="18"/>
      <c r="MX119" s="18"/>
      <c r="MY119" s="18"/>
      <c r="MZ119" s="18"/>
      <c r="NA119" s="18"/>
      <c r="NB119" s="18"/>
      <c r="NC119" s="18"/>
      <c r="ND119" s="18"/>
      <c r="NE119" s="18"/>
      <c r="NF119" s="18"/>
      <c r="NG119" s="18"/>
      <c r="NH119" s="18"/>
      <c r="NI119" s="18"/>
      <c r="NJ119" s="18"/>
      <c r="NK119" s="18"/>
      <c r="NL119" s="18"/>
      <c r="NM119" s="18"/>
      <c r="NN119" s="18"/>
      <c r="NO119" s="18"/>
      <c r="NP119" s="18"/>
      <c r="NQ119" s="18"/>
      <c r="NR119" s="18"/>
      <c r="NS119" s="18"/>
      <c r="NT119" s="18"/>
      <c r="NU119" s="18"/>
      <c r="NV119" s="18"/>
      <c r="NW119" s="18"/>
      <c r="NX119" s="18"/>
      <c r="NY119" s="18"/>
      <c r="NZ119" s="18"/>
      <c r="OA119" s="18"/>
      <c r="OB119" s="18"/>
      <c r="OC119" s="18"/>
      <c r="OD119" s="18"/>
      <c r="OE119" s="18"/>
      <c r="OF119" s="18"/>
      <c r="OG119" s="18"/>
      <c r="OH119" s="18"/>
      <c r="OI119" s="18"/>
      <c r="OJ119" s="18"/>
      <c r="OK119" s="18"/>
      <c r="OL119" s="18"/>
      <c r="OM119" s="18"/>
      <c r="ON119" s="18"/>
      <c r="OO119" s="18"/>
    </row>
    <row r="120" spans="1:405" ht="24.75" thickTop="1" thickBot="1" x14ac:dyDescent="0.3">
      <c r="A120" s="18"/>
      <c r="B120" s="18"/>
      <c r="C120" s="18"/>
      <c r="D120" s="56">
        <f>'[1]بيانات التلاميذ'!B121</f>
        <v>101</v>
      </c>
      <c r="E120" s="49">
        <f>'بيانات التلاميذ'!C121</f>
        <v>0</v>
      </c>
      <c r="F120" s="49">
        <f>'بيانات التلاميذ'!D121</f>
        <v>0</v>
      </c>
      <c r="G120" s="56" t="str">
        <f>'[1]بيانات التلاميذ'!F121</f>
        <v/>
      </c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49"/>
      <c r="S120" s="49"/>
      <c r="T120" s="49"/>
      <c r="U120" s="49"/>
      <c r="V120" s="56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56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57"/>
      <c r="CG120" s="49"/>
      <c r="CH120" s="57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6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56"/>
      <c r="DV120" s="56"/>
      <c r="DW120" s="56"/>
      <c r="DX120" s="56"/>
      <c r="DY120" s="56"/>
      <c r="DZ120" s="56"/>
      <c r="EA120" s="56"/>
      <c r="EB120" s="56"/>
      <c r="EC120" s="56"/>
      <c r="ED120" s="56"/>
      <c r="EE120" s="56"/>
      <c r="EF120" s="56"/>
      <c r="EG120" s="18"/>
      <c r="EH120" s="56"/>
      <c r="EI120" s="56"/>
      <c r="EJ120" s="56"/>
      <c r="EK120" s="56"/>
      <c r="EL120" s="56"/>
      <c r="EM120" s="56"/>
      <c r="EN120" s="56"/>
      <c r="EO120" s="56"/>
      <c r="EP120" s="56"/>
      <c r="EQ120" s="56"/>
      <c r="ER120" s="56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</row>
    <row r="121" spans="1:405" ht="24.75" thickTop="1" thickBot="1" x14ac:dyDescent="0.3">
      <c r="A121" s="18"/>
      <c r="B121" s="18"/>
      <c r="C121" s="18"/>
      <c r="D121" s="56">
        <f>'[1]بيانات التلاميذ'!B122</f>
        <v>102</v>
      </c>
      <c r="E121" s="49">
        <f>'بيانات التلاميذ'!C122</f>
        <v>0</v>
      </c>
      <c r="F121" s="49">
        <f>'بيانات التلاميذ'!D122</f>
        <v>0</v>
      </c>
      <c r="G121" s="56" t="str">
        <f>'[1]بيانات التلاميذ'!F122</f>
        <v/>
      </c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49"/>
      <c r="S121" s="49"/>
      <c r="T121" s="49"/>
      <c r="U121" s="49"/>
      <c r="V121" s="56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56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57"/>
      <c r="CG121" s="49"/>
      <c r="CH121" s="57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6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56"/>
      <c r="DV121" s="56"/>
      <c r="DW121" s="56"/>
      <c r="DX121" s="56"/>
      <c r="DY121" s="56"/>
      <c r="DZ121" s="56"/>
      <c r="EA121" s="56"/>
      <c r="EB121" s="56"/>
      <c r="EC121" s="56"/>
      <c r="ED121" s="56"/>
      <c r="EE121" s="56"/>
      <c r="EF121" s="56"/>
      <c r="EG121" s="18"/>
      <c r="EH121" s="56"/>
      <c r="EI121" s="56"/>
      <c r="EJ121" s="56"/>
      <c r="EK121" s="56"/>
      <c r="EL121" s="56"/>
      <c r="EM121" s="56"/>
      <c r="EN121" s="56"/>
      <c r="EO121" s="56"/>
      <c r="EP121" s="56"/>
      <c r="EQ121" s="56"/>
      <c r="ER121" s="56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  <c r="IU121" s="18"/>
      <c r="IV121" s="18"/>
      <c r="IW121" s="18"/>
      <c r="IX121" s="18"/>
      <c r="IY121" s="18"/>
      <c r="IZ121" s="18"/>
      <c r="JA121" s="18"/>
      <c r="JB121" s="18"/>
      <c r="JC121" s="18"/>
      <c r="JD121" s="18"/>
      <c r="JE121" s="18"/>
      <c r="JF121" s="18"/>
      <c r="JG121" s="18"/>
      <c r="JH121" s="18"/>
      <c r="JI121" s="18"/>
      <c r="JJ121" s="18"/>
      <c r="JK121" s="18"/>
      <c r="JL121" s="18"/>
      <c r="JM121" s="18"/>
      <c r="JN121" s="18"/>
      <c r="JO121" s="18"/>
      <c r="JP121" s="18"/>
      <c r="JQ121" s="18"/>
      <c r="JR121" s="18"/>
      <c r="JS121" s="18"/>
      <c r="JT121" s="18"/>
      <c r="JU121" s="18"/>
      <c r="JV121" s="18"/>
      <c r="JW121" s="18"/>
      <c r="JX121" s="18"/>
      <c r="JY121" s="18"/>
      <c r="JZ121" s="18"/>
      <c r="KA121" s="18"/>
      <c r="KB121" s="18"/>
      <c r="KC121" s="18"/>
      <c r="KD121" s="18"/>
      <c r="KE121" s="18"/>
      <c r="KF121" s="18"/>
      <c r="KG121" s="18"/>
      <c r="KH121" s="18"/>
      <c r="KI121" s="18"/>
      <c r="KJ121" s="18"/>
      <c r="KK121" s="18"/>
      <c r="KL121" s="18"/>
      <c r="KM121" s="18"/>
      <c r="KN121" s="18"/>
      <c r="KO121" s="18"/>
      <c r="KP121" s="18"/>
      <c r="KQ121" s="18"/>
      <c r="KR121" s="18"/>
      <c r="KS121" s="18"/>
      <c r="KT121" s="18"/>
      <c r="KU121" s="18"/>
      <c r="KV121" s="18"/>
      <c r="KW121" s="18"/>
      <c r="KX121" s="18"/>
      <c r="KY121" s="18"/>
      <c r="KZ121" s="18"/>
      <c r="LA121" s="18"/>
      <c r="LB121" s="18"/>
      <c r="LC121" s="18"/>
      <c r="LD121" s="18"/>
      <c r="LE121" s="18"/>
      <c r="LF121" s="18"/>
      <c r="LG121" s="18"/>
      <c r="LH121" s="18"/>
      <c r="LI121" s="18"/>
      <c r="LJ121" s="18"/>
      <c r="LK121" s="18"/>
      <c r="LL121" s="18"/>
      <c r="LM121" s="18"/>
      <c r="LN121" s="18"/>
      <c r="LO121" s="18"/>
      <c r="LP121" s="18"/>
      <c r="LQ121" s="18"/>
      <c r="LR121" s="18"/>
      <c r="LS121" s="18"/>
      <c r="LT121" s="18"/>
      <c r="LU121" s="18"/>
      <c r="LV121" s="18"/>
      <c r="LW121" s="18"/>
      <c r="LX121" s="18"/>
      <c r="LY121" s="18"/>
      <c r="LZ121" s="18"/>
      <c r="MA121" s="18"/>
      <c r="MB121" s="18"/>
      <c r="MC121" s="18"/>
      <c r="MD121" s="18"/>
      <c r="ME121" s="18"/>
      <c r="MF121" s="18"/>
      <c r="MG121" s="18"/>
      <c r="MH121" s="18"/>
      <c r="MI121" s="18"/>
      <c r="MJ121" s="18"/>
      <c r="MK121" s="18"/>
      <c r="ML121" s="18"/>
      <c r="MM121" s="18"/>
      <c r="MN121" s="18"/>
      <c r="MO121" s="18"/>
      <c r="MP121" s="18"/>
      <c r="MQ121" s="18"/>
      <c r="MR121" s="18"/>
      <c r="MS121" s="18"/>
      <c r="MT121" s="18"/>
      <c r="MU121" s="18"/>
      <c r="MV121" s="18"/>
      <c r="MW121" s="18"/>
      <c r="MX121" s="18"/>
      <c r="MY121" s="18"/>
      <c r="MZ121" s="18"/>
      <c r="NA121" s="18"/>
      <c r="NB121" s="18"/>
      <c r="NC121" s="18"/>
      <c r="ND121" s="18"/>
      <c r="NE121" s="18"/>
      <c r="NF121" s="18"/>
      <c r="NG121" s="18"/>
      <c r="NH121" s="18"/>
      <c r="NI121" s="18"/>
      <c r="NJ121" s="18"/>
      <c r="NK121" s="18"/>
      <c r="NL121" s="18"/>
      <c r="NM121" s="18"/>
      <c r="NN121" s="18"/>
      <c r="NO121" s="18"/>
      <c r="NP121" s="18"/>
      <c r="NQ121" s="18"/>
      <c r="NR121" s="18"/>
      <c r="NS121" s="18"/>
      <c r="NT121" s="18"/>
      <c r="NU121" s="18"/>
      <c r="NV121" s="18"/>
      <c r="NW121" s="18"/>
      <c r="NX121" s="18"/>
      <c r="NY121" s="18"/>
      <c r="NZ121" s="18"/>
      <c r="OA121" s="18"/>
      <c r="OB121" s="18"/>
      <c r="OC121" s="18"/>
      <c r="OD121" s="18"/>
      <c r="OE121" s="18"/>
      <c r="OF121" s="18"/>
      <c r="OG121" s="18"/>
      <c r="OH121" s="18"/>
      <c r="OI121" s="18"/>
      <c r="OJ121" s="18"/>
      <c r="OK121" s="18"/>
      <c r="OL121" s="18"/>
      <c r="OM121" s="18"/>
      <c r="ON121" s="18"/>
      <c r="OO121" s="18"/>
    </row>
    <row r="122" spans="1:405" ht="24.75" thickTop="1" thickBot="1" x14ac:dyDescent="0.3">
      <c r="A122" s="18"/>
      <c r="B122" s="18"/>
      <c r="C122" s="18"/>
      <c r="D122" s="56">
        <f>'[1]بيانات التلاميذ'!B123</f>
        <v>103</v>
      </c>
      <c r="E122" s="49">
        <f>'بيانات التلاميذ'!C123</f>
        <v>0</v>
      </c>
      <c r="F122" s="49">
        <f>'بيانات التلاميذ'!D123</f>
        <v>0</v>
      </c>
      <c r="G122" s="56" t="str">
        <f>'[1]بيانات التلاميذ'!F123</f>
        <v/>
      </c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49"/>
      <c r="S122" s="49"/>
      <c r="T122" s="49"/>
      <c r="U122" s="49"/>
      <c r="V122" s="56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56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57"/>
      <c r="CG122" s="49"/>
      <c r="CH122" s="57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6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56"/>
      <c r="DV122" s="56"/>
      <c r="DW122" s="56"/>
      <c r="DX122" s="56"/>
      <c r="DY122" s="56"/>
      <c r="DZ122" s="56"/>
      <c r="EA122" s="56"/>
      <c r="EB122" s="56"/>
      <c r="EC122" s="56"/>
      <c r="ED122" s="56"/>
      <c r="EE122" s="56"/>
      <c r="EF122" s="56"/>
      <c r="EG122" s="18"/>
      <c r="EH122" s="56"/>
      <c r="EI122" s="56"/>
      <c r="EJ122" s="56"/>
      <c r="EK122" s="56"/>
      <c r="EL122" s="56"/>
      <c r="EM122" s="56"/>
      <c r="EN122" s="56"/>
      <c r="EO122" s="56"/>
      <c r="EP122" s="56"/>
      <c r="EQ122" s="56"/>
      <c r="ER122" s="56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</row>
    <row r="123" spans="1:405" ht="24.75" thickTop="1" thickBot="1" x14ac:dyDescent="0.3">
      <c r="A123" s="18"/>
      <c r="B123" s="18"/>
      <c r="C123" s="18"/>
      <c r="D123" s="56">
        <f>'[1]بيانات التلاميذ'!B124</f>
        <v>104</v>
      </c>
      <c r="E123" s="49">
        <f>'بيانات التلاميذ'!C124</f>
        <v>0</v>
      </c>
      <c r="F123" s="49">
        <f>'بيانات التلاميذ'!D124</f>
        <v>0</v>
      </c>
      <c r="G123" s="56" t="str">
        <f>'[1]بيانات التلاميذ'!F124</f>
        <v/>
      </c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49"/>
      <c r="S123" s="49"/>
      <c r="T123" s="49"/>
      <c r="U123" s="49"/>
      <c r="V123" s="56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56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57"/>
      <c r="CG123" s="49"/>
      <c r="CH123" s="57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6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18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  <c r="IW123" s="18"/>
      <c r="IX123" s="18"/>
      <c r="IY123" s="18"/>
      <c r="IZ123" s="18"/>
      <c r="JA123" s="18"/>
      <c r="JB123" s="18"/>
      <c r="JC123" s="18"/>
      <c r="JD123" s="18"/>
      <c r="JE123" s="18"/>
      <c r="JF123" s="18"/>
      <c r="JG123" s="18"/>
      <c r="JH123" s="18"/>
      <c r="JI123" s="18"/>
      <c r="JJ123" s="18"/>
      <c r="JK123" s="18"/>
      <c r="JL123" s="18"/>
      <c r="JM123" s="18"/>
      <c r="JN123" s="18"/>
      <c r="JO123" s="18"/>
      <c r="JP123" s="18"/>
      <c r="JQ123" s="18"/>
      <c r="JR123" s="18"/>
      <c r="JS123" s="18"/>
      <c r="JT123" s="18"/>
      <c r="JU123" s="18"/>
      <c r="JV123" s="18"/>
      <c r="JW123" s="18"/>
      <c r="JX123" s="18"/>
      <c r="JY123" s="18"/>
      <c r="JZ123" s="18"/>
      <c r="KA123" s="18"/>
      <c r="KB123" s="18"/>
      <c r="KC123" s="18"/>
      <c r="KD123" s="18"/>
      <c r="KE123" s="18"/>
      <c r="KF123" s="18"/>
      <c r="KG123" s="18"/>
      <c r="KH123" s="18"/>
      <c r="KI123" s="18"/>
      <c r="KJ123" s="18"/>
      <c r="KK123" s="18"/>
      <c r="KL123" s="18"/>
      <c r="KM123" s="18"/>
      <c r="KN123" s="18"/>
      <c r="KO123" s="18"/>
      <c r="KP123" s="18"/>
      <c r="KQ123" s="18"/>
      <c r="KR123" s="18"/>
      <c r="KS123" s="18"/>
      <c r="KT123" s="18"/>
      <c r="KU123" s="18"/>
      <c r="KV123" s="18"/>
      <c r="KW123" s="18"/>
      <c r="KX123" s="18"/>
      <c r="KY123" s="18"/>
      <c r="KZ123" s="18"/>
      <c r="LA123" s="18"/>
      <c r="LB123" s="18"/>
      <c r="LC123" s="18"/>
      <c r="LD123" s="18"/>
      <c r="LE123" s="18"/>
      <c r="LF123" s="18"/>
      <c r="LG123" s="18"/>
      <c r="LH123" s="18"/>
      <c r="LI123" s="18"/>
      <c r="LJ123" s="18"/>
      <c r="LK123" s="18"/>
      <c r="LL123" s="18"/>
      <c r="LM123" s="18"/>
      <c r="LN123" s="18"/>
      <c r="LO123" s="18"/>
      <c r="LP123" s="18"/>
      <c r="LQ123" s="18"/>
      <c r="LR123" s="18"/>
      <c r="LS123" s="18"/>
      <c r="LT123" s="18"/>
      <c r="LU123" s="18"/>
      <c r="LV123" s="18"/>
      <c r="LW123" s="18"/>
      <c r="LX123" s="18"/>
      <c r="LY123" s="18"/>
      <c r="LZ123" s="18"/>
      <c r="MA123" s="18"/>
      <c r="MB123" s="18"/>
      <c r="MC123" s="18"/>
      <c r="MD123" s="18"/>
      <c r="ME123" s="18"/>
      <c r="MF123" s="18"/>
      <c r="MG123" s="18"/>
      <c r="MH123" s="18"/>
      <c r="MI123" s="18"/>
      <c r="MJ123" s="18"/>
      <c r="MK123" s="18"/>
      <c r="ML123" s="18"/>
      <c r="MM123" s="18"/>
      <c r="MN123" s="18"/>
      <c r="MO123" s="18"/>
      <c r="MP123" s="18"/>
      <c r="MQ123" s="18"/>
      <c r="MR123" s="18"/>
      <c r="MS123" s="18"/>
      <c r="MT123" s="18"/>
      <c r="MU123" s="18"/>
      <c r="MV123" s="18"/>
      <c r="MW123" s="18"/>
      <c r="MX123" s="18"/>
      <c r="MY123" s="18"/>
      <c r="MZ123" s="18"/>
      <c r="NA123" s="18"/>
      <c r="NB123" s="18"/>
      <c r="NC123" s="18"/>
      <c r="ND123" s="18"/>
      <c r="NE123" s="18"/>
      <c r="NF123" s="18"/>
      <c r="NG123" s="18"/>
      <c r="NH123" s="18"/>
      <c r="NI123" s="18"/>
      <c r="NJ123" s="18"/>
      <c r="NK123" s="18"/>
      <c r="NL123" s="18"/>
      <c r="NM123" s="18"/>
      <c r="NN123" s="18"/>
      <c r="NO123" s="18"/>
      <c r="NP123" s="18"/>
      <c r="NQ123" s="18"/>
      <c r="NR123" s="18"/>
      <c r="NS123" s="18"/>
      <c r="NT123" s="18"/>
      <c r="NU123" s="18"/>
      <c r="NV123" s="18"/>
      <c r="NW123" s="18"/>
      <c r="NX123" s="18"/>
      <c r="NY123" s="18"/>
      <c r="NZ123" s="18"/>
      <c r="OA123" s="18"/>
      <c r="OB123" s="18"/>
      <c r="OC123" s="18"/>
      <c r="OD123" s="18"/>
      <c r="OE123" s="18"/>
      <c r="OF123" s="18"/>
      <c r="OG123" s="18"/>
      <c r="OH123" s="18"/>
      <c r="OI123" s="18"/>
      <c r="OJ123" s="18"/>
      <c r="OK123" s="18"/>
      <c r="OL123" s="18"/>
      <c r="OM123" s="18"/>
      <c r="ON123" s="18"/>
      <c r="OO123" s="18"/>
    </row>
    <row r="124" spans="1:405" ht="24.75" thickTop="1" thickBot="1" x14ac:dyDescent="0.3">
      <c r="A124" s="18"/>
      <c r="B124" s="18"/>
      <c r="C124" s="18"/>
      <c r="D124" s="56">
        <f>'[1]بيانات التلاميذ'!B125</f>
        <v>105</v>
      </c>
      <c r="E124" s="49">
        <f>'بيانات التلاميذ'!C125</f>
        <v>0</v>
      </c>
      <c r="F124" s="49">
        <f>'بيانات التلاميذ'!D125</f>
        <v>0</v>
      </c>
      <c r="G124" s="56" t="str">
        <f>'[1]بيانات التلاميذ'!F125</f>
        <v/>
      </c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49"/>
      <c r="S124" s="49"/>
      <c r="T124" s="49"/>
      <c r="U124" s="49"/>
      <c r="V124" s="56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56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57"/>
      <c r="CG124" s="49"/>
      <c r="CH124" s="57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6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56"/>
      <c r="DV124" s="56"/>
      <c r="DW124" s="56"/>
      <c r="DX124" s="56"/>
      <c r="DY124" s="56"/>
      <c r="DZ124" s="56"/>
      <c r="EA124" s="56"/>
      <c r="EB124" s="56"/>
      <c r="EC124" s="56"/>
      <c r="ED124" s="56"/>
      <c r="EE124" s="56"/>
      <c r="EF124" s="56"/>
      <c r="EG124" s="18"/>
      <c r="EH124" s="56"/>
      <c r="EI124" s="56"/>
      <c r="EJ124" s="56"/>
      <c r="EK124" s="56"/>
      <c r="EL124" s="56"/>
      <c r="EM124" s="56"/>
      <c r="EN124" s="56"/>
      <c r="EO124" s="56"/>
      <c r="EP124" s="56"/>
      <c r="EQ124" s="56"/>
      <c r="ER124" s="56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18"/>
      <c r="IV124" s="18"/>
      <c r="IW124" s="18"/>
      <c r="IX124" s="18"/>
      <c r="IY124" s="18"/>
      <c r="IZ124" s="18"/>
      <c r="JA124" s="18"/>
      <c r="JB124" s="18"/>
      <c r="JC124" s="18"/>
      <c r="JD124" s="18"/>
      <c r="JE124" s="18"/>
      <c r="JF124" s="18"/>
      <c r="JG124" s="18"/>
      <c r="JH124" s="18"/>
      <c r="JI124" s="18"/>
      <c r="JJ124" s="18"/>
      <c r="JK124" s="18"/>
      <c r="JL124" s="18"/>
      <c r="JM124" s="18"/>
      <c r="JN124" s="18"/>
      <c r="JO124" s="18"/>
      <c r="JP124" s="18"/>
      <c r="JQ124" s="18"/>
      <c r="JR124" s="18"/>
      <c r="JS124" s="18"/>
      <c r="JT124" s="18"/>
      <c r="JU124" s="18"/>
      <c r="JV124" s="18"/>
      <c r="JW124" s="18"/>
      <c r="JX124" s="18"/>
      <c r="JY124" s="18"/>
      <c r="JZ124" s="18"/>
      <c r="KA124" s="18"/>
      <c r="KB124" s="18"/>
      <c r="KC124" s="18"/>
      <c r="KD124" s="18"/>
      <c r="KE124" s="18"/>
      <c r="KF124" s="18"/>
      <c r="KG124" s="18"/>
      <c r="KH124" s="18"/>
      <c r="KI124" s="18"/>
      <c r="KJ124" s="18"/>
      <c r="KK124" s="18"/>
      <c r="KL124" s="18"/>
      <c r="KM124" s="18"/>
      <c r="KN124" s="18"/>
      <c r="KO124" s="18"/>
      <c r="KP124" s="18"/>
      <c r="KQ124" s="18"/>
      <c r="KR124" s="18"/>
      <c r="KS124" s="18"/>
      <c r="KT124" s="18"/>
      <c r="KU124" s="18"/>
      <c r="KV124" s="18"/>
      <c r="KW124" s="18"/>
      <c r="KX124" s="18"/>
      <c r="KY124" s="18"/>
      <c r="KZ124" s="18"/>
      <c r="LA124" s="18"/>
      <c r="LB124" s="18"/>
      <c r="LC124" s="18"/>
      <c r="LD124" s="18"/>
      <c r="LE124" s="18"/>
      <c r="LF124" s="18"/>
      <c r="LG124" s="18"/>
      <c r="LH124" s="18"/>
      <c r="LI124" s="18"/>
      <c r="LJ124" s="18"/>
      <c r="LK124" s="18"/>
      <c r="LL124" s="18"/>
      <c r="LM124" s="18"/>
      <c r="LN124" s="18"/>
      <c r="LO124" s="18"/>
      <c r="LP124" s="18"/>
      <c r="LQ124" s="18"/>
      <c r="LR124" s="18"/>
      <c r="LS124" s="18"/>
      <c r="LT124" s="18"/>
      <c r="LU124" s="18"/>
      <c r="LV124" s="18"/>
      <c r="LW124" s="18"/>
      <c r="LX124" s="18"/>
      <c r="LY124" s="18"/>
      <c r="LZ124" s="18"/>
      <c r="MA124" s="18"/>
      <c r="MB124" s="18"/>
      <c r="MC124" s="18"/>
      <c r="MD124" s="18"/>
      <c r="ME124" s="18"/>
      <c r="MF124" s="18"/>
      <c r="MG124" s="18"/>
      <c r="MH124" s="18"/>
      <c r="MI124" s="18"/>
      <c r="MJ124" s="18"/>
      <c r="MK124" s="18"/>
      <c r="ML124" s="18"/>
      <c r="MM124" s="18"/>
      <c r="MN124" s="18"/>
      <c r="MO124" s="18"/>
      <c r="MP124" s="18"/>
      <c r="MQ124" s="18"/>
      <c r="MR124" s="18"/>
      <c r="MS124" s="18"/>
      <c r="MT124" s="18"/>
      <c r="MU124" s="18"/>
      <c r="MV124" s="18"/>
      <c r="MW124" s="18"/>
      <c r="MX124" s="18"/>
      <c r="MY124" s="18"/>
      <c r="MZ124" s="18"/>
      <c r="NA124" s="18"/>
      <c r="NB124" s="18"/>
      <c r="NC124" s="18"/>
      <c r="ND124" s="18"/>
      <c r="NE124" s="18"/>
      <c r="NF124" s="18"/>
      <c r="NG124" s="18"/>
      <c r="NH124" s="18"/>
      <c r="NI124" s="18"/>
      <c r="NJ124" s="18"/>
      <c r="NK124" s="18"/>
      <c r="NL124" s="18"/>
      <c r="NM124" s="18"/>
      <c r="NN124" s="18"/>
      <c r="NO124" s="18"/>
      <c r="NP124" s="18"/>
      <c r="NQ124" s="18"/>
      <c r="NR124" s="18"/>
      <c r="NS124" s="18"/>
      <c r="NT124" s="18"/>
      <c r="NU124" s="18"/>
      <c r="NV124" s="18"/>
      <c r="NW124" s="18"/>
      <c r="NX124" s="18"/>
      <c r="NY124" s="18"/>
      <c r="NZ124" s="18"/>
      <c r="OA124" s="18"/>
      <c r="OB124" s="18"/>
      <c r="OC124" s="18"/>
      <c r="OD124" s="18"/>
      <c r="OE124" s="18"/>
      <c r="OF124" s="18"/>
      <c r="OG124" s="18"/>
      <c r="OH124" s="18"/>
      <c r="OI124" s="18"/>
      <c r="OJ124" s="18"/>
      <c r="OK124" s="18"/>
      <c r="OL124" s="18"/>
      <c r="OM124" s="18"/>
      <c r="ON124" s="18"/>
      <c r="OO124" s="18"/>
    </row>
    <row r="125" spans="1:405" ht="24.75" thickTop="1" thickBot="1" x14ac:dyDescent="0.3">
      <c r="A125" s="18"/>
      <c r="B125" s="18"/>
      <c r="C125" s="18"/>
      <c r="D125" s="56">
        <f>'[1]بيانات التلاميذ'!B126</f>
        <v>106</v>
      </c>
      <c r="E125" s="49">
        <f>'بيانات التلاميذ'!C126</f>
        <v>0</v>
      </c>
      <c r="F125" s="49">
        <f>'بيانات التلاميذ'!D126</f>
        <v>0</v>
      </c>
      <c r="G125" s="56" t="str">
        <f>'[1]بيانات التلاميذ'!F126</f>
        <v/>
      </c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49"/>
      <c r="S125" s="49"/>
      <c r="T125" s="49"/>
      <c r="U125" s="49"/>
      <c r="V125" s="56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56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57"/>
      <c r="CG125" s="49"/>
      <c r="CH125" s="57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6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56"/>
      <c r="DV125" s="56"/>
      <c r="DW125" s="56"/>
      <c r="DX125" s="56"/>
      <c r="DY125" s="56"/>
      <c r="DZ125" s="56"/>
      <c r="EA125" s="56"/>
      <c r="EB125" s="56"/>
      <c r="EC125" s="56"/>
      <c r="ED125" s="56"/>
      <c r="EE125" s="56"/>
      <c r="EF125" s="56"/>
      <c r="EG125" s="18"/>
      <c r="EH125" s="56"/>
      <c r="EI125" s="56"/>
      <c r="EJ125" s="56"/>
      <c r="EK125" s="56"/>
      <c r="EL125" s="56"/>
      <c r="EM125" s="56"/>
      <c r="EN125" s="56"/>
      <c r="EO125" s="56"/>
      <c r="EP125" s="56"/>
      <c r="EQ125" s="56"/>
      <c r="ER125" s="56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8"/>
      <c r="NV125" s="18"/>
      <c r="NW125" s="18"/>
      <c r="NX125" s="18"/>
      <c r="NY125" s="18"/>
      <c r="NZ125" s="18"/>
      <c r="OA125" s="18"/>
      <c r="OB125" s="18"/>
      <c r="OC125" s="18"/>
      <c r="OD125" s="18"/>
      <c r="OE125" s="18"/>
      <c r="OF125" s="18"/>
      <c r="OG125" s="18"/>
      <c r="OH125" s="18"/>
      <c r="OI125" s="18"/>
      <c r="OJ125" s="18"/>
      <c r="OK125" s="18"/>
      <c r="OL125" s="18"/>
      <c r="OM125" s="18"/>
      <c r="ON125" s="18"/>
      <c r="OO125" s="18"/>
    </row>
    <row r="126" spans="1:405" ht="24.75" thickTop="1" thickBot="1" x14ac:dyDescent="0.3">
      <c r="A126" s="18"/>
      <c r="B126" s="18"/>
      <c r="C126" s="18"/>
      <c r="D126" s="56">
        <f>'[1]بيانات التلاميذ'!B127</f>
        <v>107</v>
      </c>
      <c r="E126" s="49">
        <f>'بيانات التلاميذ'!C127</f>
        <v>0</v>
      </c>
      <c r="F126" s="49">
        <f>'بيانات التلاميذ'!D127</f>
        <v>0</v>
      </c>
      <c r="G126" s="56" t="str">
        <f>'[1]بيانات التلاميذ'!F127</f>
        <v/>
      </c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49"/>
      <c r="S126" s="49"/>
      <c r="T126" s="49"/>
      <c r="U126" s="49"/>
      <c r="V126" s="56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56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57"/>
      <c r="CG126" s="49"/>
      <c r="CH126" s="57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6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56"/>
      <c r="DV126" s="56"/>
      <c r="DW126" s="56"/>
      <c r="DX126" s="56"/>
      <c r="DY126" s="56"/>
      <c r="DZ126" s="56"/>
      <c r="EA126" s="56"/>
      <c r="EB126" s="56"/>
      <c r="EC126" s="56"/>
      <c r="ED126" s="56"/>
      <c r="EE126" s="56"/>
      <c r="EF126" s="56"/>
      <c r="EG126" s="18"/>
      <c r="EH126" s="56"/>
      <c r="EI126" s="56"/>
      <c r="EJ126" s="56"/>
      <c r="EK126" s="56"/>
      <c r="EL126" s="56"/>
      <c r="EM126" s="56"/>
      <c r="EN126" s="56"/>
      <c r="EO126" s="56"/>
      <c r="EP126" s="56"/>
      <c r="EQ126" s="56"/>
      <c r="ER126" s="56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  <c r="HH126" s="18"/>
      <c r="HI126" s="18"/>
      <c r="HJ126" s="18"/>
      <c r="HK126" s="18"/>
      <c r="HL126" s="18"/>
      <c r="HM126" s="18"/>
      <c r="HN126" s="18"/>
      <c r="HO126" s="18"/>
      <c r="HP126" s="18"/>
      <c r="HQ126" s="18"/>
      <c r="HR126" s="18"/>
      <c r="HS126" s="18"/>
      <c r="HT126" s="18"/>
      <c r="HU126" s="18"/>
      <c r="HV126" s="18"/>
      <c r="HW126" s="18"/>
      <c r="HX126" s="18"/>
      <c r="HY126" s="18"/>
      <c r="HZ126" s="18"/>
      <c r="IA126" s="18"/>
      <c r="IB126" s="18"/>
      <c r="IC126" s="18"/>
      <c r="ID126" s="18"/>
      <c r="IE126" s="18"/>
      <c r="IF126" s="18"/>
      <c r="IG126" s="18"/>
      <c r="IH126" s="18"/>
      <c r="II126" s="18"/>
      <c r="IJ126" s="18"/>
      <c r="IK126" s="18"/>
      <c r="IL126" s="18"/>
      <c r="IM126" s="18"/>
      <c r="IN126" s="18"/>
      <c r="IO126" s="18"/>
      <c r="IP126" s="18"/>
      <c r="IQ126" s="18"/>
      <c r="IR126" s="18"/>
      <c r="IS126" s="18"/>
      <c r="IT126" s="18"/>
      <c r="IU126" s="18"/>
      <c r="IV126" s="18"/>
      <c r="IW126" s="18"/>
      <c r="IX126" s="18"/>
      <c r="IY126" s="18"/>
      <c r="IZ126" s="18"/>
      <c r="JA126" s="18"/>
      <c r="JB126" s="18"/>
      <c r="JC126" s="18"/>
      <c r="JD126" s="18"/>
      <c r="JE126" s="18"/>
      <c r="JF126" s="18"/>
      <c r="JG126" s="18"/>
      <c r="JH126" s="18"/>
      <c r="JI126" s="18"/>
      <c r="JJ126" s="18"/>
      <c r="JK126" s="18"/>
      <c r="JL126" s="18"/>
      <c r="JM126" s="18"/>
      <c r="JN126" s="18"/>
      <c r="JO126" s="18"/>
      <c r="JP126" s="18"/>
      <c r="JQ126" s="18"/>
      <c r="JR126" s="18"/>
      <c r="JS126" s="18"/>
      <c r="JT126" s="18"/>
      <c r="JU126" s="18"/>
      <c r="JV126" s="18"/>
      <c r="JW126" s="18"/>
      <c r="JX126" s="18"/>
      <c r="JY126" s="18"/>
      <c r="JZ126" s="18"/>
      <c r="KA126" s="18"/>
      <c r="KB126" s="18"/>
      <c r="KC126" s="18"/>
      <c r="KD126" s="18"/>
      <c r="KE126" s="18"/>
      <c r="KF126" s="18"/>
      <c r="KG126" s="18"/>
      <c r="KH126" s="18"/>
      <c r="KI126" s="18"/>
      <c r="KJ126" s="18"/>
      <c r="KK126" s="18"/>
      <c r="KL126" s="18"/>
      <c r="KM126" s="18"/>
      <c r="KN126" s="18"/>
      <c r="KO126" s="18"/>
      <c r="KP126" s="18"/>
      <c r="KQ126" s="18"/>
      <c r="KR126" s="18"/>
      <c r="KS126" s="18"/>
      <c r="KT126" s="18"/>
      <c r="KU126" s="18"/>
      <c r="KV126" s="18"/>
      <c r="KW126" s="18"/>
      <c r="KX126" s="18"/>
      <c r="KY126" s="18"/>
      <c r="KZ126" s="18"/>
      <c r="LA126" s="18"/>
      <c r="LB126" s="18"/>
      <c r="LC126" s="18"/>
      <c r="LD126" s="18"/>
      <c r="LE126" s="18"/>
      <c r="LF126" s="18"/>
      <c r="LG126" s="18"/>
      <c r="LH126" s="18"/>
      <c r="LI126" s="18"/>
      <c r="LJ126" s="18"/>
      <c r="LK126" s="18"/>
      <c r="LL126" s="18"/>
      <c r="LM126" s="18"/>
      <c r="LN126" s="18"/>
      <c r="LO126" s="18"/>
      <c r="LP126" s="18"/>
      <c r="LQ126" s="18"/>
      <c r="LR126" s="18"/>
      <c r="LS126" s="18"/>
      <c r="LT126" s="18"/>
      <c r="LU126" s="18"/>
      <c r="LV126" s="18"/>
      <c r="LW126" s="18"/>
      <c r="LX126" s="18"/>
      <c r="LY126" s="18"/>
      <c r="LZ126" s="18"/>
      <c r="MA126" s="18"/>
      <c r="MB126" s="18"/>
      <c r="MC126" s="18"/>
      <c r="MD126" s="18"/>
      <c r="ME126" s="18"/>
      <c r="MF126" s="18"/>
      <c r="MG126" s="18"/>
      <c r="MH126" s="18"/>
      <c r="MI126" s="18"/>
      <c r="MJ126" s="18"/>
      <c r="MK126" s="18"/>
      <c r="ML126" s="18"/>
      <c r="MM126" s="18"/>
      <c r="MN126" s="18"/>
      <c r="MO126" s="18"/>
      <c r="MP126" s="18"/>
      <c r="MQ126" s="18"/>
      <c r="MR126" s="18"/>
      <c r="MS126" s="18"/>
      <c r="MT126" s="18"/>
      <c r="MU126" s="18"/>
      <c r="MV126" s="18"/>
      <c r="MW126" s="18"/>
      <c r="MX126" s="18"/>
      <c r="MY126" s="18"/>
      <c r="MZ126" s="18"/>
      <c r="NA126" s="18"/>
      <c r="NB126" s="18"/>
      <c r="NC126" s="18"/>
      <c r="ND126" s="18"/>
      <c r="NE126" s="18"/>
      <c r="NF126" s="18"/>
      <c r="NG126" s="18"/>
      <c r="NH126" s="18"/>
      <c r="NI126" s="18"/>
      <c r="NJ126" s="18"/>
      <c r="NK126" s="18"/>
      <c r="NL126" s="18"/>
      <c r="NM126" s="18"/>
      <c r="NN126" s="18"/>
      <c r="NO126" s="18"/>
      <c r="NP126" s="18"/>
      <c r="NQ126" s="18"/>
      <c r="NR126" s="18"/>
      <c r="NS126" s="18"/>
      <c r="NT126" s="18"/>
      <c r="NU126" s="18"/>
      <c r="NV126" s="18"/>
      <c r="NW126" s="18"/>
      <c r="NX126" s="18"/>
      <c r="NY126" s="18"/>
      <c r="NZ126" s="18"/>
      <c r="OA126" s="18"/>
      <c r="OB126" s="18"/>
      <c r="OC126" s="18"/>
      <c r="OD126" s="18"/>
      <c r="OE126" s="18"/>
      <c r="OF126" s="18"/>
      <c r="OG126" s="18"/>
      <c r="OH126" s="18"/>
      <c r="OI126" s="18"/>
      <c r="OJ126" s="18"/>
      <c r="OK126" s="18"/>
      <c r="OL126" s="18"/>
      <c r="OM126" s="18"/>
      <c r="ON126" s="18"/>
      <c r="OO126" s="18"/>
    </row>
    <row r="127" spans="1:405" ht="24.75" thickTop="1" thickBot="1" x14ac:dyDescent="0.3">
      <c r="A127" s="18"/>
      <c r="B127" s="18"/>
      <c r="C127" s="18"/>
      <c r="D127" s="56">
        <f>'[1]بيانات التلاميذ'!B128</f>
        <v>108</v>
      </c>
      <c r="E127" s="49">
        <f>'بيانات التلاميذ'!C128</f>
        <v>0</v>
      </c>
      <c r="F127" s="49">
        <f>'بيانات التلاميذ'!D128</f>
        <v>0</v>
      </c>
      <c r="G127" s="56" t="str">
        <f>'[1]بيانات التلاميذ'!F128</f>
        <v/>
      </c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49"/>
      <c r="S127" s="49"/>
      <c r="T127" s="49"/>
      <c r="U127" s="49"/>
      <c r="V127" s="56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56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57"/>
      <c r="CG127" s="49"/>
      <c r="CH127" s="57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6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56"/>
      <c r="DV127" s="56"/>
      <c r="DW127" s="56"/>
      <c r="DX127" s="56"/>
      <c r="DY127" s="56"/>
      <c r="DZ127" s="56"/>
      <c r="EA127" s="56"/>
      <c r="EB127" s="56"/>
      <c r="EC127" s="56"/>
      <c r="ED127" s="56"/>
      <c r="EE127" s="56"/>
      <c r="EF127" s="56"/>
      <c r="EG127" s="18"/>
      <c r="EH127" s="56"/>
      <c r="EI127" s="56"/>
      <c r="EJ127" s="56"/>
      <c r="EK127" s="56"/>
      <c r="EL127" s="56"/>
      <c r="EM127" s="56"/>
      <c r="EN127" s="56"/>
      <c r="EO127" s="56"/>
      <c r="EP127" s="56"/>
      <c r="EQ127" s="56"/>
      <c r="ER127" s="56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8"/>
      <c r="NV127" s="18"/>
      <c r="NW127" s="18"/>
      <c r="NX127" s="18"/>
      <c r="NY127" s="18"/>
      <c r="NZ127" s="18"/>
      <c r="OA127" s="18"/>
      <c r="OB127" s="18"/>
      <c r="OC127" s="18"/>
      <c r="OD127" s="18"/>
      <c r="OE127" s="18"/>
      <c r="OF127" s="18"/>
      <c r="OG127" s="18"/>
      <c r="OH127" s="18"/>
      <c r="OI127" s="18"/>
      <c r="OJ127" s="18"/>
      <c r="OK127" s="18"/>
      <c r="OL127" s="18"/>
      <c r="OM127" s="18"/>
      <c r="ON127" s="18"/>
      <c r="OO127" s="18"/>
    </row>
    <row r="128" spans="1:405" ht="24.75" thickTop="1" thickBot="1" x14ac:dyDescent="0.3">
      <c r="A128" s="18"/>
      <c r="B128" s="18"/>
      <c r="C128" s="18"/>
      <c r="D128" s="56">
        <f>'[1]بيانات التلاميذ'!B129</f>
        <v>109</v>
      </c>
      <c r="E128" s="49">
        <f>'بيانات التلاميذ'!C129</f>
        <v>0</v>
      </c>
      <c r="F128" s="49">
        <f>'بيانات التلاميذ'!D129</f>
        <v>0</v>
      </c>
      <c r="G128" s="56" t="str">
        <f>'[1]بيانات التلاميذ'!F129</f>
        <v/>
      </c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49"/>
      <c r="S128" s="49"/>
      <c r="T128" s="49"/>
      <c r="U128" s="49"/>
      <c r="V128" s="56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56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57"/>
      <c r="CG128" s="49"/>
      <c r="CH128" s="57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6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56"/>
      <c r="DV128" s="56"/>
      <c r="DW128" s="56"/>
      <c r="DX128" s="56"/>
      <c r="DY128" s="56"/>
      <c r="DZ128" s="56"/>
      <c r="EA128" s="56"/>
      <c r="EB128" s="56"/>
      <c r="EC128" s="56"/>
      <c r="ED128" s="56"/>
      <c r="EE128" s="56"/>
      <c r="EF128" s="56"/>
      <c r="EG128" s="18"/>
      <c r="EH128" s="56"/>
      <c r="EI128" s="56"/>
      <c r="EJ128" s="56"/>
      <c r="EK128" s="56"/>
      <c r="EL128" s="56"/>
      <c r="EM128" s="56"/>
      <c r="EN128" s="56"/>
      <c r="EO128" s="56"/>
      <c r="EP128" s="56"/>
      <c r="EQ128" s="56"/>
      <c r="ER128" s="56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/>
      <c r="HO128" s="18"/>
      <c r="HP128" s="18"/>
      <c r="HQ128" s="18"/>
      <c r="HR128" s="18"/>
      <c r="HS128" s="18"/>
      <c r="HT128" s="18"/>
      <c r="HU128" s="18"/>
      <c r="HV128" s="18"/>
      <c r="HW128" s="18"/>
      <c r="HX128" s="18"/>
      <c r="HY128" s="18"/>
      <c r="HZ128" s="18"/>
      <c r="IA128" s="18"/>
      <c r="IB128" s="18"/>
      <c r="IC128" s="18"/>
      <c r="ID128" s="18"/>
      <c r="IE128" s="18"/>
      <c r="IF128" s="18"/>
      <c r="IG128" s="18"/>
      <c r="IH128" s="18"/>
      <c r="II128" s="18"/>
      <c r="IJ128" s="18"/>
      <c r="IK128" s="18"/>
      <c r="IL128" s="18"/>
      <c r="IM128" s="18"/>
      <c r="IN128" s="18"/>
      <c r="IO128" s="18"/>
      <c r="IP128" s="18"/>
      <c r="IQ128" s="18"/>
      <c r="IR128" s="18"/>
      <c r="IS128" s="18"/>
      <c r="IT128" s="18"/>
      <c r="IU128" s="18"/>
      <c r="IV128" s="18"/>
      <c r="IW128" s="18"/>
      <c r="IX128" s="18"/>
      <c r="IY128" s="18"/>
      <c r="IZ128" s="18"/>
      <c r="JA128" s="18"/>
      <c r="JB128" s="18"/>
      <c r="JC128" s="18"/>
      <c r="JD128" s="18"/>
      <c r="JE128" s="18"/>
      <c r="JF128" s="18"/>
      <c r="JG128" s="18"/>
      <c r="JH128" s="18"/>
      <c r="JI128" s="18"/>
      <c r="JJ128" s="18"/>
      <c r="JK128" s="18"/>
      <c r="JL128" s="18"/>
      <c r="JM128" s="18"/>
      <c r="JN128" s="18"/>
      <c r="JO128" s="18"/>
      <c r="JP128" s="18"/>
      <c r="JQ128" s="18"/>
      <c r="JR128" s="18"/>
      <c r="JS128" s="18"/>
      <c r="JT128" s="18"/>
      <c r="JU128" s="18"/>
      <c r="JV128" s="18"/>
      <c r="JW128" s="18"/>
      <c r="JX128" s="18"/>
      <c r="JY128" s="18"/>
      <c r="JZ128" s="18"/>
      <c r="KA128" s="18"/>
      <c r="KB128" s="18"/>
      <c r="KC128" s="18"/>
      <c r="KD128" s="18"/>
      <c r="KE128" s="18"/>
      <c r="KF128" s="18"/>
      <c r="KG128" s="18"/>
      <c r="KH128" s="18"/>
      <c r="KI128" s="18"/>
      <c r="KJ128" s="18"/>
      <c r="KK128" s="18"/>
      <c r="KL128" s="18"/>
      <c r="KM128" s="18"/>
      <c r="KN128" s="18"/>
      <c r="KO128" s="18"/>
      <c r="KP128" s="18"/>
      <c r="KQ128" s="18"/>
      <c r="KR128" s="18"/>
      <c r="KS128" s="18"/>
      <c r="KT128" s="18"/>
      <c r="KU128" s="18"/>
      <c r="KV128" s="18"/>
      <c r="KW128" s="18"/>
      <c r="KX128" s="18"/>
      <c r="KY128" s="18"/>
      <c r="KZ128" s="18"/>
      <c r="LA128" s="18"/>
      <c r="LB128" s="18"/>
      <c r="LC128" s="18"/>
      <c r="LD128" s="18"/>
      <c r="LE128" s="18"/>
      <c r="LF128" s="18"/>
      <c r="LG128" s="18"/>
      <c r="LH128" s="18"/>
      <c r="LI128" s="18"/>
      <c r="LJ128" s="18"/>
      <c r="LK128" s="18"/>
      <c r="LL128" s="18"/>
      <c r="LM128" s="18"/>
      <c r="LN128" s="18"/>
      <c r="LO128" s="18"/>
      <c r="LP128" s="18"/>
      <c r="LQ128" s="18"/>
      <c r="LR128" s="18"/>
      <c r="LS128" s="18"/>
      <c r="LT128" s="18"/>
      <c r="LU128" s="18"/>
      <c r="LV128" s="18"/>
      <c r="LW128" s="18"/>
      <c r="LX128" s="18"/>
      <c r="LY128" s="18"/>
      <c r="LZ128" s="18"/>
      <c r="MA128" s="18"/>
      <c r="MB128" s="18"/>
      <c r="MC128" s="18"/>
      <c r="MD128" s="18"/>
      <c r="ME128" s="18"/>
      <c r="MF128" s="18"/>
      <c r="MG128" s="18"/>
      <c r="MH128" s="18"/>
      <c r="MI128" s="18"/>
      <c r="MJ128" s="18"/>
      <c r="MK128" s="18"/>
      <c r="ML128" s="18"/>
      <c r="MM128" s="18"/>
      <c r="MN128" s="18"/>
      <c r="MO128" s="18"/>
      <c r="MP128" s="18"/>
      <c r="MQ128" s="18"/>
      <c r="MR128" s="18"/>
      <c r="MS128" s="18"/>
      <c r="MT128" s="18"/>
      <c r="MU128" s="18"/>
      <c r="MV128" s="18"/>
      <c r="MW128" s="18"/>
      <c r="MX128" s="18"/>
      <c r="MY128" s="18"/>
      <c r="MZ128" s="18"/>
      <c r="NA128" s="18"/>
      <c r="NB128" s="18"/>
      <c r="NC128" s="18"/>
      <c r="ND128" s="18"/>
      <c r="NE128" s="18"/>
      <c r="NF128" s="18"/>
      <c r="NG128" s="18"/>
      <c r="NH128" s="18"/>
      <c r="NI128" s="18"/>
      <c r="NJ128" s="18"/>
      <c r="NK128" s="18"/>
      <c r="NL128" s="18"/>
      <c r="NM128" s="18"/>
      <c r="NN128" s="18"/>
      <c r="NO128" s="18"/>
      <c r="NP128" s="18"/>
      <c r="NQ128" s="18"/>
      <c r="NR128" s="18"/>
      <c r="NS128" s="18"/>
      <c r="NT128" s="18"/>
      <c r="NU128" s="18"/>
      <c r="NV128" s="18"/>
      <c r="NW128" s="18"/>
      <c r="NX128" s="18"/>
      <c r="NY128" s="18"/>
      <c r="NZ128" s="18"/>
      <c r="OA128" s="18"/>
      <c r="OB128" s="18"/>
      <c r="OC128" s="18"/>
      <c r="OD128" s="18"/>
      <c r="OE128" s="18"/>
      <c r="OF128" s="18"/>
      <c r="OG128" s="18"/>
      <c r="OH128" s="18"/>
      <c r="OI128" s="18"/>
      <c r="OJ128" s="18"/>
      <c r="OK128" s="18"/>
      <c r="OL128" s="18"/>
      <c r="OM128" s="18"/>
      <c r="ON128" s="18"/>
      <c r="OO128" s="18"/>
    </row>
    <row r="129" spans="1:405" ht="24.75" thickTop="1" thickBot="1" x14ac:dyDescent="0.3">
      <c r="A129" s="18"/>
      <c r="B129" s="18"/>
      <c r="C129" s="18"/>
      <c r="D129" s="56">
        <f>'[1]بيانات التلاميذ'!B130</f>
        <v>110</v>
      </c>
      <c r="E129" s="49">
        <f>'بيانات التلاميذ'!C130</f>
        <v>0</v>
      </c>
      <c r="F129" s="49">
        <f>'بيانات التلاميذ'!D130</f>
        <v>0</v>
      </c>
      <c r="G129" s="56" t="str">
        <f>'[1]بيانات التلاميذ'!F130</f>
        <v/>
      </c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49"/>
      <c r="S129" s="49"/>
      <c r="T129" s="49"/>
      <c r="U129" s="49"/>
      <c r="V129" s="56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56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57"/>
      <c r="CG129" s="49"/>
      <c r="CH129" s="57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6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56"/>
      <c r="DV129" s="56"/>
      <c r="DW129" s="56"/>
      <c r="DX129" s="56"/>
      <c r="DY129" s="56"/>
      <c r="DZ129" s="56"/>
      <c r="EA129" s="56"/>
      <c r="EB129" s="56"/>
      <c r="EC129" s="56"/>
      <c r="ED129" s="56"/>
      <c r="EE129" s="56"/>
      <c r="EF129" s="56"/>
      <c r="EG129" s="18"/>
      <c r="EH129" s="56"/>
      <c r="EI129" s="56"/>
      <c r="EJ129" s="56"/>
      <c r="EK129" s="56"/>
      <c r="EL129" s="56"/>
      <c r="EM129" s="56"/>
      <c r="EN129" s="56"/>
      <c r="EO129" s="56"/>
      <c r="EP129" s="56"/>
      <c r="EQ129" s="56"/>
      <c r="ER129" s="56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  <c r="IW129" s="18"/>
      <c r="IX129" s="18"/>
      <c r="IY129" s="18"/>
      <c r="IZ129" s="18"/>
      <c r="JA129" s="18"/>
      <c r="JB129" s="18"/>
      <c r="JC129" s="18"/>
      <c r="JD129" s="18"/>
      <c r="JE129" s="18"/>
      <c r="JF129" s="18"/>
      <c r="JG129" s="18"/>
      <c r="JH129" s="18"/>
      <c r="JI129" s="18"/>
      <c r="JJ129" s="18"/>
      <c r="JK129" s="18"/>
      <c r="JL129" s="18"/>
      <c r="JM129" s="18"/>
      <c r="JN129" s="18"/>
      <c r="JO129" s="18"/>
      <c r="JP129" s="18"/>
      <c r="JQ129" s="18"/>
      <c r="JR129" s="18"/>
      <c r="JS129" s="18"/>
      <c r="JT129" s="18"/>
      <c r="JU129" s="18"/>
      <c r="JV129" s="18"/>
      <c r="JW129" s="18"/>
      <c r="JX129" s="18"/>
      <c r="JY129" s="18"/>
      <c r="JZ129" s="18"/>
      <c r="KA129" s="18"/>
      <c r="KB129" s="18"/>
      <c r="KC129" s="18"/>
      <c r="KD129" s="18"/>
      <c r="KE129" s="18"/>
      <c r="KF129" s="18"/>
      <c r="KG129" s="18"/>
      <c r="KH129" s="18"/>
      <c r="KI129" s="18"/>
      <c r="KJ129" s="18"/>
      <c r="KK129" s="18"/>
      <c r="KL129" s="18"/>
      <c r="KM129" s="18"/>
      <c r="KN129" s="18"/>
      <c r="KO129" s="18"/>
      <c r="KP129" s="18"/>
      <c r="KQ129" s="18"/>
      <c r="KR129" s="18"/>
      <c r="KS129" s="18"/>
      <c r="KT129" s="18"/>
      <c r="KU129" s="18"/>
      <c r="KV129" s="18"/>
      <c r="KW129" s="18"/>
      <c r="KX129" s="18"/>
      <c r="KY129" s="18"/>
      <c r="KZ129" s="18"/>
      <c r="LA129" s="18"/>
      <c r="LB129" s="18"/>
      <c r="LC129" s="18"/>
      <c r="LD129" s="18"/>
      <c r="LE129" s="18"/>
      <c r="LF129" s="18"/>
      <c r="LG129" s="18"/>
      <c r="LH129" s="18"/>
      <c r="LI129" s="18"/>
      <c r="LJ129" s="18"/>
      <c r="LK129" s="18"/>
      <c r="LL129" s="18"/>
      <c r="LM129" s="18"/>
      <c r="LN129" s="18"/>
      <c r="LO129" s="18"/>
      <c r="LP129" s="18"/>
      <c r="LQ129" s="18"/>
      <c r="LR129" s="18"/>
      <c r="LS129" s="18"/>
      <c r="LT129" s="18"/>
      <c r="LU129" s="18"/>
      <c r="LV129" s="18"/>
      <c r="LW129" s="18"/>
      <c r="LX129" s="18"/>
      <c r="LY129" s="18"/>
      <c r="LZ129" s="18"/>
      <c r="MA129" s="18"/>
      <c r="MB129" s="18"/>
      <c r="MC129" s="18"/>
      <c r="MD129" s="18"/>
      <c r="ME129" s="18"/>
      <c r="MF129" s="18"/>
      <c r="MG129" s="18"/>
      <c r="MH129" s="18"/>
      <c r="MI129" s="18"/>
      <c r="MJ129" s="18"/>
      <c r="MK129" s="18"/>
      <c r="ML129" s="18"/>
      <c r="MM129" s="18"/>
      <c r="MN129" s="18"/>
      <c r="MO129" s="18"/>
      <c r="MP129" s="18"/>
      <c r="MQ129" s="18"/>
      <c r="MR129" s="18"/>
      <c r="MS129" s="18"/>
      <c r="MT129" s="18"/>
      <c r="MU129" s="18"/>
      <c r="MV129" s="18"/>
      <c r="MW129" s="18"/>
      <c r="MX129" s="18"/>
      <c r="MY129" s="18"/>
      <c r="MZ129" s="18"/>
      <c r="NA129" s="18"/>
      <c r="NB129" s="18"/>
      <c r="NC129" s="18"/>
      <c r="ND129" s="18"/>
      <c r="NE129" s="18"/>
      <c r="NF129" s="18"/>
      <c r="NG129" s="18"/>
      <c r="NH129" s="18"/>
      <c r="NI129" s="18"/>
      <c r="NJ129" s="18"/>
      <c r="NK129" s="18"/>
      <c r="NL129" s="18"/>
      <c r="NM129" s="18"/>
      <c r="NN129" s="18"/>
      <c r="NO129" s="18"/>
      <c r="NP129" s="18"/>
      <c r="NQ129" s="18"/>
      <c r="NR129" s="18"/>
      <c r="NS129" s="18"/>
      <c r="NT129" s="18"/>
      <c r="NU129" s="18"/>
      <c r="NV129" s="18"/>
      <c r="NW129" s="18"/>
      <c r="NX129" s="18"/>
      <c r="NY129" s="18"/>
      <c r="NZ129" s="18"/>
      <c r="OA129" s="18"/>
      <c r="OB129" s="18"/>
      <c r="OC129" s="18"/>
      <c r="OD129" s="18"/>
      <c r="OE129" s="18"/>
      <c r="OF129" s="18"/>
      <c r="OG129" s="18"/>
      <c r="OH129" s="18"/>
      <c r="OI129" s="18"/>
      <c r="OJ129" s="18"/>
      <c r="OK129" s="18"/>
      <c r="OL129" s="18"/>
      <c r="OM129" s="18"/>
      <c r="ON129" s="18"/>
      <c r="OO129" s="18"/>
    </row>
    <row r="130" spans="1:405" ht="24.75" thickTop="1" thickBot="1" x14ac:dyDescent="0.3">
      <c r="A130" s="18"/>
      <c r="B130" s="18"/>
      <c r="C130" s="18"/>
      <c r="D130" s="56">
        <f>'[1]بيانات التلاميذ'!B131</f>
        <v>111</v>
      </c>
      <c r="E130" s="49">
        <f>'بيانات التلاميذ'!C131</f>
        <v>0</v>
      </c>
      <c r="F130" s="49">
        <f>'بيانات التلاميذ'!D131</f>
        <v>0</v>
      </c>
      <c r="G130" s="56" t="str">
        <f>'[1]بيانات التلاميذ'!F131</f>
        <v/>
      </c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49"/>
      <c r="S130" s="49"/>
      <c r="T130" s="49"/>
      <c r="U130" s="49"/>
      <c r="V130" s="56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56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57"/>
      <c r="CG130" s="49"/>
      <c r="CH130" s="57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6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56"/>
      <c r="DV130" s="56"/>
      <c r="DW130" s="56"/>
      <c r="DX130" s="56"/>
      <c r="DY130" s="56"/>
      <c r="DZ130" s="56"/>
      <c r="EA130" s="56"/>
      <c r="EB130" s="56"/>
      <c r="EC130" s="56"/>
      <c r="ED130" s="56"/>
      <c r="EE130" s="56"/>
      <c r="EF130" s="56"/>
      <c r="EG130" s="18"/>
      <c r="EH130" s="56"/>
      <c r="EI130" s="56"/>
      <c r="EJ130" s="56"/>
      <c r="EK130" s="56"/>
      <c r="EL130" s="56"/>
      <c r="EM130" s="56"/>
      <c r="EN130" s="56"/>
      <c r="EO130" s="56"/>
      <c r="EP130" s="56"/>
      <c r="EQ130" s="56"/>
      <c r="ER130" s="56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8"/>
      <c r="NV130" s="18"/>
      <c r="NW130" s="18"/>
      <c r="NX130" s="18"/>
      <c r="NY130" s="18"/>
      <c r="NZ130" s="18"/>
      <c r="OA130" s="18"/>
      <c r="OB130" s="18"/>
      <c r="OC130" s="18"/>
      <c r="OD130" s="18"/>
      <c r="OE130" s="18"/>
      <c r="OF130" s="18"/>
      <c r="OG130" s="18"/>
      <c r="OH130" s="18"/>
      <c r="OI130" s="18"/>
      <c r="OJ130" s="18"/>
      <c r="OK130" s="18"/>
      <c r="OL130" s="18"/>
      <c r="OM130" s="18"/>
      <c r="ON130" s="18"/>
      <c r="OO130" s="18"/>
    </row>
    <row r="131" spans="1:405" ht="24.75" thickTop="1" thickBot="1" x14ac:dyDescent="0.3">
      <c r="A131" s="18"/>
      <c r="B131" s="18"/>
      <c r="C131" s="18"/>
      <c r="D131" s="56">
        <f>'[1]بيانات التلاميذ'!B132</f>
        <v>112</v>
      </c>
      <c r="E131" s="49">
        <f>'بيانات التلاميذ'!C132</f>
        <v>0</v>
      </c>
      <c r="F131" s="49">
        <f>'بيانات التلاميذ'!D132</f>
        <v>0</v>
      </c>
      <c r="G131" s="56" t="str">
        <f>'[1]بيانات التلاميذ'!F132</f>
        <v/>
      </c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49"/>
      <c r="S131" s="49"/>
      <c r="T131" s="49"/>
      <c r="U131" s="49"/>
      <c r="V131" s="56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56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57"/>
      <c r="CG131" s="49"/>
      <c r="CH131" s="57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6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56"/>
      <c r="DV131" s="56"/>
      <c r="DW131" s="56"/>
      <c r="DX131" s="56"/>
      <c r="DY131" s="56"/>
      <c r="DZ131" s="56"/>
      <c r="EA131" s="56"/>
      <c r="EB131" s="56"/>
      <c r="EC131" s="56"/>
      <c r="ED131" s="56"/>
      <c r="EE131" s="56"/>
      <c r="EF131" s="56"/>
      <c r="EG131" s="18"/>
      <c r="EH131" s="56"/>
      <c r="EI131" s="56"/>
      <c r="EJ131" s="56"/>
      <c r="EK131" s="56"/>
      <c r="EL131" s="56"/>
      <c r="EM131" s="56"/>
      <c r="EN131" s="56"/>
      <c r="EO131" s="56"/>
      <c r="EP131" s="56"/>
      <c r="EQ131" s="56"/>
      <c r="ER131" s="56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  <c r="HH131" s="18"/>
      <c r="HI131" s="18"/>
      <c r="HJ131" s="18"/>
      <c r="HK131" s="18"/>
      <c r="HL131" s="18"/>
      <c r="HM131" s="18"/>
      <c r="HN131" s="18"/>
      <c r="HO131" s="18"/>
      <c r="HP131" s="18"/>
      <c r="HQ131" s="18"/>
      <c r="HR131" s="18"/>
      <c r="HS131" s="18"/>
      <c r="HT131" s="18"/>
      <c r="HU131" s="18"/>
      <c r="HV131" s="18"/>
      <c r="HW131" s="18"/>
      <c r="HX131" s="18"/>
      <c r="HY131" s="18"/>
      <c r="HZ131" s="18"/>
      <c r="IA131" s="18"/>
      <c r="IB131" s="18"/>
      <c r="IC131" s="18"/>
      <c r="ID131" s="18"/>
      <c r="IE131" s="18"/>
      <c r="IF131" s="18"/>
      <c r="IG131" s="18"/>
      <c r="IH131" s="18"/>
      <c r="II131" s="18"/>
      <c r="IJ131" s="18"/>
      <c r="IK131" s="18"/>
      <c r="IL131" s="18"/>
      <c r="IM131" s="18"/>
      <c r="IN131" s="18"/>
      <c r="IO131" s="18"/>
      <c r="IP131" s="18"/>
      <c r="IQ131" s="18"/>
      <c r="IR131" s="18"/>
      <c r="IS131" s="18"/>
      <c r="IT131" s="18"/>
      <c r="IU131" s="18"/>
      <c r="IV131" s="18"/>
      <c r="IW131" s="18"/>
      <c r="IX131" s="18"/>
      <c r="IY131" s="18"/>
      <c r="IZ131" s="18"/>
      <c r="JA131" s="18"/>
      <c r="JB131" s="18"/>
      <c r="JC131" s="18"/>
      <c r="JD131" s="18"/>
      <c r="JE131" s="18"/>
      <c r="JF131" s="18"/>
      <c r="JG131" s="18"/>
      <c r="JH131" s="18"/>
      <c r="JI131" s="18"/>
      <c r="JJ131" s="18"/>
      <c r="JK131" s="18"/>
      <c r="JL131" s="18"/>
      <c r="JM131" s="18"/>
      <c r="JN131" s="18"/>
      <c r="JO131" s="18"/>
      <c r="JP131" s="18"/>
      <c r="JQ131" s="18"/>
      <c r="JR131" s="18"/>
      <c r="JS131" s="18"/>
      <c r="JT131" s="18"/>
      <c r="JU131" s="18"/>
      <c r="JV131" s="18"/>
      <c r="JW131" s="18"/>
      <c r="JX131" s="18"/>
      <c r="JY131" s="18"/>
      <c r="JZ131" s="18"/>
      <c r="KA131" s="18"/>
      <c r="KB131" s="18"/>
      <c r="KC131" s="18"/>
      <c r="KD131" s="18"/>
      <c r="KE131" s="18"/>
      <c r="KF131" s="18"/>
      <c r="KG131" s="18"/>
      <c r="KH131" s="18"/>
      <c r="KI131" s="18"/>
      <c r="KJ131" s="18"/>
      <c r="KK131" s="18"/>
      <c r="KL131" s="18"/>
      <c r="KM131" s="18"/>
      <c r="KN131" s="18"/>
      <c r="KO131" s="18"/>
      <c r="KP131" s="18"/>
      <c r="KQ131" s="18"/>
      <c r="KR131" s="18"/>
      <c r="KS131" s="18"/>
      <c r="KT131" s="18"/>
      <c r="KU131" s="18"/>
      <c r="KV131" s="18"/>
      <c r="KW131" s="18"/>
      <c r="KX131" s="18"/>
      <c r="KY131" s="18"/>
      <c r="KZ131" s="18"/>
      <c r="LA131" s="18"/>
      <c r="LB131" s="18"/>
      <c r="LC131" s="18"/>
      <c r="LD131" s="18"/>
      <c r="LE131" s="18"/>
      <c r="LF131" s="18"/>
      <c r="LG131" s="18"/>
      <c r="LH131" s="18"/>
      <c r="LI131" s="18"/>
      <c r="LJ131" s="18"/>
      <c r="LK131" s="18"/>
      <c r="LL131" s="18"/>
      <c r="LM131" s="18"/>
      <c r="LN131" s="18"/>
      <c r="LO131" s="18"/>
      <c r="LP131" s="18"/>
      <c r="LQ131" s="18"/>
      <c r="LR131" s="18"/>
      <c r="LS131" s="18"/>
      <c r="LT131" s="18"/>
      <c r="LU131" s="18"/>
      <c r="LV131" s="18"/>
      <c r="LW131" s="18"/>
      <c r="LX131" s="18"/>
      <c r="LY131" s="18"/>
      <c r="LZ131" s="18"/>
      <c r="MA131" s="18"/>
      <c r="MB131" s="18"/>
      <c r="MC131" s="18"/>
      <c r="MD131" s="18"/>
      <c r="ME131" s="18"/>
      <c r="MF131" s="18"/>
      <c r="MG131" s="18"/>
      <c r="MH131" s="18"/>
      <c r="MI131" s="18"/>
      <c r="MJ131" s="18"/>
      <c r="MK131" s="18"/>
      <c r="ML131" s="18"/>
      <c r="MM131" s="18"/>
      <c r="MN131" s="18"/>
      <c r="MO131" s="18"/>
      <c r="MP131" s="18"/>
      <c r="MQ131" s="18"/>
      <c r="MR131" s="18"/>
      <c r="MS131" s="18"/>
      <c r="MT131" s="18"/>
      <c r="MU131" s="18"/>
      <c r="MV131" s="18"/>
      <c r="MW131" s="18"/>
      <c r="MX131" s="18"/>
      <c r="MY131" s="18"/>
      <c r="MZ131" s="18"/>
      <c r="NA131" s="18"/>
      <c r="NB131" s="18"/>
      <c r="NC131" s="18"/>
      <c r="ND131" s="18"/>
      <c r="NE131" s="18"/>
      <c r="NF131" s="18"/>
      <c r="NG131" s="18"/>
      <c r="NH131" s="18"/>
      <c r="NI131" s="18"/>
      <c r="NJ131" s="18"/>
      <c r="NK131" s="18"/>
      <c r="NL131" s="18"/>
      <c r="NM131" s="18"/>
      <c r="NN131" s="18"/>
      <c r="NO131" s="18"/>
      <c r="NP131" s="18"/>
      <c r="NQ131" s="18"/>
      <c r="NR131" s="18"/>
      <c r="NS131" s="18"/>
      <c r="NT131" s="18"/>
      <c r="NU131" s="18"/>
      <c r="NV131" s="18"/>
      <c r="NW131" s="18"/>
      <c r="NX131" s="18"/>
      <c r="NY131" s="18"/>
      <c r="NZ131" s="18"/>
      <c r="OA131" s="18"/>
      <c r="OB131" s="18"/>
      <c r="OC131" s="18"/>
      <c r="OD131" s="18"/>
      <c r="OE131" s="18"/>
      <c r="OF131" s="18"/>
      <c r="OG131" s="18"/>
      <c r="OH131" s="18"/>
      <c r="OI131" s="18"/>
      <c r="OJ131" s="18"/>
      <c r="OK131" s="18"/>
      <c r="OL131" s="18"/>
      <c r="OM131" s="18"/>
      <c r="ON131" s="18"/>
      <c r="OO131" s="18"/>
    </row>
    <row r="132" spans="1:405" ht="24.75" thickTop="1" thickBot="1" x14ac:dyDescent="0.3">
      <c r="A132" s="18"/>
      <c r="B132" s="18"/>
      <c r="C132" s="18"/>
      <c r="D132" s="56">
        <f>'[1]بيانات التلاميذ'!B133</f>
        <v>113</v>
      </c>
      <c r="E132" s="49">
        <f>'بيانات التلاميذ'!C133</f>
        <v>0</v>
      </c>
      <c r="F132" s="49">
        <f>'بيانات التلاميذ'!D133</f>
        <v>0</v>
      </c>
      <c r="G132" s="56" t="str">
        <f>'[1]بيانات التلاميذ'!F133</f>
        <v/>
      </c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49"/>
      <c r="S132" s="49"/>
      <c r="T132" s="49"/>
      <c r="U132" s="49"/>
      <c r="V132" s="56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56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57"/>
      <c r="CG132" s="49"/>
      <c r="CH132" s="57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6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56"/>
      <c r="DV132" s="56"/>
      <c r="DW132" s="56"/>
      <c r="DX132" s="56"/>
      <c r="DY132" s="56"/>
      <c r="DZ132" s="56"/>
      <c r="EA132" s="56"/>
      <c r="EB132" s="56"/>
      <c r="EC132" s="56"/>
      <c r="ED132" s="56"/>
      <c r="EE132" s="56"/>
      <c r="EF132" s="56"/>
      <c r="EG132" s="18"/>
      <c r="EH132" s="56"/>
      <c r="EI132" s="56"/>
      <c r="EJ132" s="56"/>
      <c r="EK132" s="56"/>
      <c r="EL132" s="56"/>
      <c r="EM132" s="56"/>
      <c r="EN132" s="56"/>
      <c r="EO132" s="56"/>
      <c r="EP132" s="56"/>
      <c r="EQ132" s="56"/>
      <c r="ER132" s="56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  <c r="IS132" s="18"/>
      <c r="IT132" s="18"/>
      <c r="IU132" s="18"/>
      <c r="IV132" s="18"/>
      <c r="IW132" s="18"/>
      <c r="IX132" s="18"/>
      <c r="IY132" s="18"/>
      <c r="IZ132" s="18"/>
      <c r="JA132" s="18"/>
      <c r="JB132" s="18"/>
      <c r="JC132" s="18"/>
      <c r="JD132" s="18"/>
      <c r="JE132" s="18"/>
      <c r="JF132" s="18"/>
      <c r="JG132" s="18"/>
      <c r="JH132" s="18"/>
      <c r="JI132" s="18"/>
      <c r="JJ132" s="18"/>
      <c r="JK132" s="18"/>
      <c r="JL132" s="18"/>
      <c r="JM132" s="18"/>
      <c r="JN132" s="18"/>
      <c r="JO132" s="18"/>
      <c r="JP132" s="18"/>
      <c r="JQ132" s="18"/>
      <c r="JR132" s="18"/>
      <c r="JS132" s="18"/>
      <c r="JT132" s="18"/>
      <c r="JU132" s="18"/>
      <c r="JV132" s="18"/>
      <c r="JW132" s="18"/>
      <c r="JX132" s="18"/>
      <c r="JY132" s="18"/>
      <c r="JZ132" s="18"/>
      <c r="KA132" s="18"/>
      <c r="KB132" s="18"/>
      <c r="KC132" s="18"/>
      <c r="KD132" s="18"/>
      <c r="KE132" s="18"/>
      <c r="KF132" s="18"/>
      <c r="KG132" s="18"/>
      <c r="KH132" s="18"/>
      <c r="KI132" s="18"/>
      <c r="KJ132" s="18"/>
      <c r="KK132" s="18"/>
      <c r="KL132" s="18"/>
      <c r="KM132" s="18"/>
      <c r="KN132" s="18"/>
      <c r="KO132" s="18"/>
      <c r="KP132" s="18"/>
      <c r="KQ132" s="18"/>
      <c r="KR132" s="18"/>
      <c r="KS132" s="18"/>
      <c r="KT132" s="18"/>
      <c r="KU132" s="18"/>
      <c r="KV132" s="18"/>
      <c r="KW132" s="18"/>
      <c r="KX132" s="18"/>
      <c r="KY132" s="18"/>
      <c r="KZ132" s="18"/>
      <c r="LA132" s="18"/>
      <c r="LB132" s="18"/>
      <c r="LC132" s="18"/>
      <c r="LD132" s="18"/>
      <c r="LE132" s="18"/>
      <c r="LF132" s="18"/>
      <c r="LG132" s="18"/>
      <c r="LH132" s="18"/>
      <c r="LI132" s="18"/>
      <c r="LJ132" s="18"/>
      <c r="LK132" s="18"/>
      <c r="LL132" s="18"/>
      <c r="LM132" s="18"/>
      <c r="LN132" s="18"/>
      <c r="LO132" s="18"/>
      <c r="LP132" s="18"/>
      <c r="LQ132" s="18"/>
      <c r="LR132" s="18"/>
      <c r="LS132" s="18"/>
      <c r="LT132" s="18"/>
      <c r="LU132" s="18"/>
      <c r="LV132" s="18"/>
      <c r="LW132" s="18"/>
      <c r="LX132" s="18"/>
      <c r="LY132" s="18"/>
      <c r="LZ132" s="18"/>
      <c r="MA132" s="18"/>
      <c r="MB132" s="18"/>
      <c r="MC132" s="18"/>
      <c r="MD132" s="18"/>
      <c r="ME132" s="18"/>
      <c r="MF132" s="18"/>
      <c r="MG132" s="18"/>
      <c r="MH132" s="18"/>
      <c r="MI132" s="18"/>
      <c r="MJ132" s="18"/>
      <c r="MK132" s="18"/>
      <c r="ML132" s="18"/>
      <c r="MM132" s="18"/>
      <c r="MN132" s="18"/>
      <c r="MO132" s="18"/>
      <c r="MP132" s="18"/>
      <c r="MQ132" s="18"/>
      <c r="MR132" s="18"/>
      <c r="MS132" s="18"/>
      <c r="MT132" s="18"/>
      <c r="MU132" s="18"/>
      <c r="MV132" s="18"/>
      <c r="MW132" s="18"/>
      <c r="MX132" s="18"/>
      <c r="MY132" s="18"/>
      <c r="MZ132" s="18"/>
      <c r="NA132" s="18"/>
      <c r="NB132" s="18"/>
      <c r="NC132" s="18"/>
      <c r="ND132" s="18"/>
      <c r="NE132" s="18"/>
      <c r="NF132" s="18"/>
      <c r="NG132" s="18"/>
      <c r="NH132" s="18"/>
      <c r="NI132" s="18"/>
      <c r="NJ132" s="18"/>
      <c r="NK132" s="18"/>
      <c r="NL132" s="18"/>
      <c r="NM132" s="18"/>
      <c r="NN132" s="18"/>
      <c r="NO132" s="18"/>
      <c r="NP132" s="18"/>
      <c r="NQ132" s="18"/>
      <c r="NR132" s="18"/>
      <c r="NS132" s="18"/>
      <c r="NT132" s="18"/>
      <c r="NU132" s="18"/>
      <c r="NV132" s="18"/>
      <c r="NW132" s="18"/>
      <c r="NX132" s="18"/>
      <c r="NY132" s="18"/>
      <c r="NZ132" s="18"/>
      <c r="OA132" s="18"/>
      <c r="OB132" s="18"/>
      <c r="OC132" s="18"/>
      <c r="OD132" s="18"/>
      <c r="OE132" s="18"/>
      <c r="OF132" s="18"/>
      <c r="OG132" s="18"/>
      <c r="OH132" s="18"/>
      <c r="OI132" s="18"/>
      <c r="OJ132" s="18"/>
      <c r="OK132" s="18"/>
      <c r="OL132" s="18"/>
      <c r="OM132" s="18"/>
      <c r="ON132" s="18"/>
      <c r="OO132" s="18"/>
    </row>
    <row r="133" spans="1:405" ht="24.75" thickTop="1" thickBot="1" x14ac:dyDescent="0.3">
      <c r="A133" s="18"/>
      <c r="B133" s="18"/>
      <c r="C133" s="18"/>
      <c r="D133" s="56">
        <f>'[1]بيانات التلاميذ'!B134</f>
        <v>114</v>
      </c>
      <c r="E133" s="49">
        <f>'بيانات التلاميذ'!C134</f>
        <v>0</v>
      </c>
      <c r="F133" s="49">
        <f>'بيانات التلاميذ'!D134</f>
        <v>0</v>
      </c>
      <c r="G133" s="56" t="str">
        <f>'[1]بيانات التلاميذ'!F134</f>
        <v/>
      </c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49"/>
      <c r="S133" s="49"/>
      <c r="T133" s="49"/>
      <c r="U133" s="49"/>
      <c r="V133" s="56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56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57"/>
      <c r="CG133" s="49"/>
      <c r="CH133" s="57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6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56"/>
      <c r="DV133" s="56"/>
      <c r="DW133" s="56"/>
      <c r="DX133" s="56"/>
      <c r="DY133" s="56"/>
      <c r="DZ133" s="56"/>
      <c r="EA133" s="56"/>
      <c r="EB133" s="56"/>
      <c r="EC133" s="56"/>
      <c r="ED133" s="56"/>
      <c r="EE133" s="56"/>
      <c r="EF133" s="56"/>
      <c r="EG133" s="18"/>
      <c r="EH133" s="56"/>
      <c r="EI133" s="56"/>
      <c r="EJ133" s="56"/>
      <c r="EK133" s="56"/>
      <c r="EL133" s="56"/>
      <c r="EM133" s="56"/>
      <c r="EN133" s="56"/>
      <c r="EO133" s="56"/>
      <c r="EP133" s="56"/>
      <c r="EQ133" s="56"/>
      <c r="ER133" s="56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  <c r="IW133" s="18"/>
      <c r="IX133" s="18"/>
      <c r="IY133" s="18"/>
      <c r="IZ133" s="18"/>
      <c r="JA133" s="18"/>
      <c r="JB133" s="18"/>
      <c r="JC133" s="18"/>
      <c r="JD133" s="18"/>
      <c r="JE133" s="18"/>
      <c r="JF133" s="18"/>
      <c r="JG133" s="18"/>
      <c r="JH133" s="18"/>
      <c r="JI133" s="18"/>
      <c r="JJ133" s="18"/>
      <c r="JK133" s="18"/>
      <c r="JL133" s="18"/>
      <c r="JM133" s="18"/>
      <c r="JN133" s="18"/>
      <c r="JO133" s="18"/>
      <c r="JP133" s="18"/>
      <c r="JQ133" s="18"/>
      <c r="JR133" s="18"/>
      <c r="JS133" s="18"/>
      <c r="JT133" s="18"/>
      <c r="JU133" s="18"/>
      <c r="JV133" s="18"/>
      <c r="JW133" s="18"/>
      <c r="JX133" s="18"/>
      <c r="JY133" s="18"/>
      <c r="JZ133" s="18"/>
      <c r="KA133" s="18"/>
      <c r="KB133" s="18"/>
      <c r="KC133" s="18"/>
      <c r="KD133" s="18"/>
      <c r="KE133" s="18"/>
      <c r="KF133" s="18"/>
      <c r="KG133" s="18"/>
      <c r="KH133" s="18"/>
      <c r="KI133" s="18"/>
      <c r="KJ133" s="18"/>
      <c r="KK133" s="18"/>
      <c r="KL133" s="18"/>
      <c r="KM133" s="18"/>
      <c r="KN133" s="18"/>
      <c r="KO133" s="18"/>
      <c r="KP133" s="18"/>
      <c r="KQ133" s="18"/>
      <c r="KR133" s="18"/>
      <c r="KS133" s="18"/>
      <c r="KT133" s="18"/>
      <c r="KU133" s="18"/>
      <c r="KV133" s="18"/>
      <c r="KW133" s="18"/>
      <c r="KX133" s="18"/>
      <c r="KY133" s="18"/>
      <c r="KZ133" s="18"/>
      <c r="LA133" s="18"/>
      <c r="LB133" s="18"/>
      <c r="LC133" s="18"/>
      <c r="LD133" s="18"/>
      <c r="LE133" s="18"/>
      <c r="LF133" s="18"/>
      <c r="LG133" s="18"/>
      <c r="LH133" s="18"/>
      <c r="LI133" s="18"/>
      <c r="LJ133" s="18"/>
      <c r="LK133" s="18"/>
      <c r="LL133" s="18"/>
      <c r="LM133" s="18"/>
      <c r="LN133" s="18"/>
      <c r="LO133" s="18"/>
      <c r="LP133" s="18"/>
      <c r="LQ133" s="18"/>
      <c r="LR133" s="18"/>
      <c r="LS133" s="18"/>
      <c r="LT133" s="18"/>
      <c r="LU133" s="18"/>
      <c r="LV133" s="18"/>
      <c r="LW133" s="18"/>
      <c r="LX133" s="18"/>
      <c r="LY133" s="18"/>
      <c r="LZ133" s="18"/>
      <c r="MA133" s="18"/>
      <c r="MB133" s="18"/>
      <c r="MC133" s="18"/>
      <c r="MD133" s="18"/>
      <c r="ME133" s="18"/>
      <c r="MF133" s="18"/>
      <c r="MG133" s="18"/>
      <c r="MH133" s="18"/>
      <c r="MI133" s="18"/>
      <c r="MJ133" s="18"/>
      <c r="MK133" s="18"/>
      <c r="ML133" s="18"/>
      <c r="MM133" s="18"/>
      <c r="MN133" s="18"/>
      <c r="MO133" s="18"/>
      <c r="MP133" s="18"/>
      <c r="MQ133" s="18"/>
      <c r="MR133" s="18"/>
      <c r="MS133" s="18"/>
      <c r="MT133" s="18"/>
      <c r="MU133" s="18"/>
      <c r="MV133" s="18"/>
      <c r="MW133" s="18"/>
      <c r="MX133" s="18"/>
      <c r="MY133" s="18"/>
      <c r="MZ133" s="18"/>
      <c r="NA133" s="18"/>
      <c r="NB133" s="18"/>
      <c r="NC133" s="18"/>
      <c r="ND133" s="18"/>
      <c r="NE133" s="18"/>
      <c r="NF133" s="18"/>
      <c r="NG133" s="18"/>
      <c r="NH133" s="18"/>
      <c r="NI133" s="18"/>
      <c r="NJ133" s="18"/>
      <c r="NK133" s="18"/>
      <c r="NL133" s="18"/>
      <c r="NM133" s="18"/>
      <c r="NN133" s="18"/>
      <c r="NO133" s="18"/>
      <c r="NP133" s="18"/>
      <c r="NQ133" s="18"/>
      <c r="NR133" s="18"/>
      <c r="NS133" s="18"/>
      <c r="NT133" s="18"/>
      <c r="NU133" s="18"/>
      <c r="NV133" s="18"/>
      <c r="NW133" s="18"/>
      <c r="NX133" s="18"/>
      <c r="NY133" s="18"/>
      <c r="NZ133" s="18"/>
      <c r="OA133" s="18"/>
      <c r="OB133" s="18"/>
      <c r="OC133" s="18"/>
      <c r="OD133" s="18"/>
      <c r="OE133" s="18"/>
      <c r="OF133" s="18"/>
      <c r="OG133" s="18"/>
      <c r="OH133" s="18"/>
      <c r="OI133" s="18"/>
      <c r="OJ133" s="18"/>
      <c r="OK133" s="18"/>
      <c r="OL133" s="18"/>
      <c r="OM133" s="18"/>
      <c r="ON133" s="18"/>
      <c r="OO133" s="18"/>
    </row>
    <row r="134" spans="1:405" ht="24.75" thickTop="1" thickBot="1" x14ac:dyDescent="0.3">
      <c r="A134" s="18"/>
      <c r="B134" s="18"/>
      <c r="C134" s="18"/>
      <c r="D134" s="56">
        <f>'[1]بيانات التلاميذ'!B135</f>
        <v>115</v>
      </c>
      <c r="E134" s="49">
        <f>'بيانات التلاميذ'!C135</f>
        <v>0</v>
      </c>
      <c r="F134" s="49">
        <f>'بيانات التلاميذ'!D135</f>
        <v>0</v>
      </c>
      <c r="G134" s="56" t="str">
        <f>'[1]بيانات التلاميذ'!F135</f>
        <v/>
      </c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49"/>
      <c r="S134" s="49"/>
      <c r="T134" s="49"/>
      <c r="U134" s="49"/>
      <c r="V134" s="56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56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57"/>
      <c r="CG134" s="49"/>
      <c r="CH134" s="57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6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56"/>
      <c r="DV134" s="56"/>
      <c r="DW134" s="56"/>
      <c r="DX134" s="56"/>
      <c r="DY134" s="56"/>
      <c r="DZ134" s="56"/>
      <c r="EA134" s="56"/>
      <c r="EB134" s="56"/>
      <c r="EC134" s="56"/>
      <c r="ED134" s="56"/>
      <c r="EE134" s="56"/>
      <c r="EF134" s="56"/>
      <c r="EG134" s="18"/>
      <c r="EH134" s="56"/>
      <c r="EI134" s="56"/>
      <c r="EJ134" s="56"/>
      <c r="EK134" s="56"/>
      <c r="EL134" s="56"/>
      <c r="EM134" s="56"/>
      <c r="EN134" s="56"/>
      <c r="EO134" s="56"/>
      <c r="EP134" s="56"/>
      <c r="EQ134" s="56"/>
      <c r="ER134" s="56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  <c r="IW134" s="18"/>
      <c r="IX134" s="18"/>
      <c r="IY134" s="18"/>
      <c r="IZ134" s="18"/>
      <c r="JA134" s="18"/>
      <c r="JB134" s="18"/>
      <c r="JC134" s="18"/>
      <c r="JD134" s="18"/>
      <c r="JE134" s="18"/>
      <c r="JF134" s="18"/>
      <c r="JG134" s="18"/>
      <c r="JH134" s="18"/>
      <c r="JI134" s="18"/>
      <c r="JJ134" s="18"/>
      <c r="JK134" s="18"/>
      <c r="JL134" s="18"/>
      <c r="JM134" s="18"/>
      <c r="JN134" s="18"/>
      <c r="JO134" s="18"/>
      <c r="JP134" s="18"/>
      <c r="JQ134" s="18"/>
      <c r="JR134" s="18"/>
      <c r="JS134" s="18"/>
      <c r="JT134" s="18"/>
      <c r="JU134" s="18"/>
      <c r="JV134" s="18"/>
      <c r="JW134" s="18"/>
      <c r="JX134" s="18"/>
      <c r="JY134" s="18"/>
      <c r="JZ134" s="18"/>
      <c r="KA134" s="18"/>
      <c r="KB134" s="18"/>
      <c r="KC134" s="18"/>
      <c r="KD134" s="18"/>
      <c r="KE134" s="18"/>
      <c r="KF134" s="18"/>
      <c r="KG134" s="18"/>
      <c r="KH134" s="18"/>
      <c r="KI134" s="18"/>
      <c r="KJ134" s="18"/>
      <c r="KK134" s="18"/>
      <c r="KL134" s="18"/>
      <c r="KM134" s="18"/>
      <c r="KN134" s="18"/>
      <c r="KO134" s="18"/>
      <c r="KP134" s="18"/>
      <c r="KQ134" s="18"/>
      <c r="KR134" s="18"/>
      <c r="KS134" s="18"/>
      <c r="KT134" s="18"/>
      <c r="KU134" s="18"/>
      <c r="KV134" s="18"/>
      <c r="KW134" s="18"/>
      <c r="KX134" s="18"/>
      <c r="KY134" s="18"/>
      <c r="KZ134" s="18"/>
      <c r="LA134" s="18"/>
      <c r="LB134" s="18"/>
      <c r="LC134" s="18"/>
      <c r="LD134" s="18"/>
      <c r="LE134" s="18"/>
      <c r="LF134" s="18"/>
      <c r="LG134" s="18"/>
      <c r="LH134" s="18"/>
      <c r="LI134" s="18"/>
      <c r="LJ134" s="18"/>
      <c r="LK134" s="18"/>
      <c r="LL134" s="18"/>
      <c r="LM134" s="18"/>
      <c r="LN134" s="18"/>
      <c r="LO134" s="18"/>
      <c r="LP134" s="18"/>
      <c r="LQ134" s="18"/>
      <c r="LR134" s="18"/>
      <c r="LS134" s="18"/>
      <c r="LT134" s="18"/>
      <c r="LU134" s="18"/>
      <c r="LV134" s="18"/>
      <c r="LW134" s="18"/>
      <c r="LX134" s="18"/>
      <c r="LY134" s="18"/>
      <c r="LZ134" s="18"/>
      <c r="MA134" s="18"/>
      <c r="MB134" s="18"/>
      <c r="MC134" s="18"/>
      <c r="MD134" s="18"/>
      <c r="ME134" s="18"/>
      <c r="MF134" s="18"/>
      <c r="MG134" s="18"/>
      <c r="MH134" s="18"/>
      <c r="MI134" s="18"/>
      <c r="MJ134" s="18"/>
      <c r="MK134" s="18"/>
      <c r="ML134" s="18"/>
      <c r="MM134" s="18"/>
      <c r="MN134" s="18"/>
      <c r="MO134" s="18"/>
      <c r="MP134" s="18"/>
      <c r="MQ134" s="18"/>
      <c r="MR134" s="18"/>
      <c r="MS134" s="18"/>
      <c r="MT134" s="18"/>
      <c r="MU134" s="18"/>
      <c r="MV134" s="18"/>
      <c r="MW134" s="18"/>
      <c r="MX134" s="18"/>
      <c r="MY134" s="18"/>
      <c r="MZ134" s="18"/>
      <c r="NA134" s="18"/>
      <c r="NB134" s="18"/>
      <c r="NC134" s="18"/>
      <c r="ND134" s="18"/>
      <c r="NE134" s="18"/>
      <c r="NF134" s="18"/>
      <c r="NG134" s="18"/>
      <c r="NH134" s="18"/>
      <c r="NI134" s="18"/>
      <c r="NJ134" s="18"/>
      <c r="NK134" s="18"/>
      <c r="NL134" s="18"/>
      <c r="NM134" s="18"/>
      <c r="NN134" s="18"/>
      <c r="NO134" s="18"/>
      <c r="NP134" s="18"/>
      <c r="NQ134" s="18"/>
      <c r="NR134" s="18"/>
      <c r="NS134" s="18"/>
      <c r="NT134" s="18"/>
      <c r="NU134" s="18"/>
      <c r="NV134" s="18"/>
      <c r="NW134" s="18"/>
      <c r="NX134" s="18"/>
      <c r="NY134" s="18"/>
      <c r="NZ134" s="18"/>
      <c r="OA134" s="18"/>
      <c r="OB134" s="18"/>
      <c r="OC134" s="18"/>
      <c r="OD134" s="18"/>
      <c r="OE134" s="18"/>
      <c r="OF134" s="18"/>
      <c r="OG134" s="18"/>
      <c r="OH134" s="18"/>
      <c r="OI134" s="18"/>
      <c r="OJ134" s="18"/>
      <c r="OK134" s="18"/>
      <c r="OL134" s="18"/>
      <c r="OM134" s="18"/>
      <c r="ON134" s="18"/>
      <c r="OO134" s="18"/>
    </row>
    <row r="135" spans="1:405" ht="24.75" thickTop="1" thickBot="1" x14ac:dyDescent="0.3">
      <c r="A135" s="18"/>
      <c r="B135" s="18"/>
      <c r="C135" s="18"/>
      <c r="D135" s="56">
        <f>'[1]بيانات التلاميذ'!B136</f>
        <v>116</v>
      </c>
      <c r="E135" s="49">
        <f>'بيانات التلاميذ'!C136</f>
        <v>0</v>
      </c>
      <c r="F135" s="49">
        <f>'بيانات التلاميذ'!D136</f>
        <v>0</v>
      </c>
      <c r="G135" s="56" t="str">
        <f>'[1]بيانات التلاميذ'!F136</f>
        <v/>
      </c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49"/>
      <c r="S135" s="49"/>
      <c r="T135" s="49"/>
      <c r="U135" s="49"/>
      <c r="V135" s="56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56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57"/>
      <c r="CG135" s="49"/>
      <c r="CH135" s="57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6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18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  <c r="IW135" s="18"/>
      <c r="IX135" s="18"/>
      <c r="IY135" s="18"/>
      <c r="IZ135" s="18"/>
      <c r="JA135" s="18"/>
      <c r="JB135" s="18"/>
      <c r="JC135" s="18"/>
      <c r="JD135" s="18"/>
      <c r="JE135" s="18"/>
      <c r="JF135" s="18"/>
      <c r="JG135" s="18"/>
      <c r="JH135" s="18"/>
      <c r="JI135" s="18"/>
      <c r="JJ135" s="18"/>
      <c r="JK135" s="18"/>
      <c r="JL135" s="18"/>
      <c r="JM135" s="18"/>
      <c r="JN135" s="18"/>
      <c r="JO135" s="18"/>
      <c r="JP135" s="18"/>
      <c r="JQ135" s="18"/>
      <c r="JR135" s="18"/>
      <c r="JS135" s="18"/>
      <c r="JT135" s="18"/>
      <c r="JU135" s="18"/>
      <c r="JV135" s="18"/>
      <c r="JW135" s="18"/>
      <c r="JX135" s="18"/>
      <c r="JY135" s="18"/>
      <c r="JZ135" s="18"/>
      <c r="KA135" s="18"/>
      <c r="KB135" s="18"/>
      <c r="KC135" s="18"/>
      <c r="KD135" s="18"/>
      <c r="KE135" s="18"/>
      <c r="KF135" s="18"/>
      <c r="KG135" s="18"/>
      <c r="KH135" s="18"/>
      <c r="KI135" s="18"/>
      <c r="KJ135" s="18"/>
      <c r="KK135" s="18"/>
      <c r="KL135" s="18"/>
      <c r="KM135" s="18"/>
      <c r="KN135" s="18"/>
      <c r="KO135" s="18"/>
      <c r="KP135" s="18"/>
      <c r="KQ135" s="18"/>
      <c r="KR135" s="18"/>
      <c r="KS135" s="18"/>
      <c r="KT135" s="18"/>
      <c r="KU135" s="18"/>
      <c r="KV135" s="18"/>
      <c r="KW135" s="18"/>
      <c r="KX135" s="18"/>
      <c r="KY135" s="18"/>
      <c r="KZ135" s="18"/>
      <c r="LA135" s="18"/>
      <c r="LB135" s="18"/>
      <c r="LC135" s="18"/>
      <c r="LD135" s="18"/>
      <c r="LE135" s="18"/>
      <c r="LF135" s="18"/>
      <c r="LG135" s="18"/>
      <c r="LH135" s="18"/>
      <c r="LI135" s="18"/>
      <c r="LJ135" s="18"/>
      <c r="LK135" s="18"/>
      <c r="LL135" s="18"/>
      <c r="LM135" s="18"/>
      <c r="LN135" s="18"/>
      <c r="LO135" s="18"/>
      <c r="LP135" s="18"/>
      <c r="LQ135" s="18"/>
      <c r="LR135" s="18"/>
      <c r="LS135" s="18"/>
      <c r="LT135" s="18"/>
      <c r="LU135" s="18"/>
      <c r="LV135" s="18"/>
      <c r="LW135" s="18"/>
      <c r="LX135" s="18"/>
      <c r="LY135" s="18"/>
      <c r="LZ135" s="18"/>
      <c r="MA135" s="18"/>
      <c r="MB135" s="18"/>
      <c r="MC135" s="18"/>
      <c r="MD135" s="18"/>
      <c r="ME135" s="18"/>
      <c r="MF135" s="18"/>
      <c r="MG135" s="18"/>
      <c r="MH135" s="18"/>
      <c r="MI135" s="18"/>
      <c r="MJ135" s="18"/>
      <c r="MK135" s="18"/>
      <c r="ML135" s="18"/>
      <c r="MM135" s="18"/>
      <c r="MN135" s="18"/>
      <c r="MO135" s="18"/>
      <c r="MP135" s="18"/>
      <c r="MQ135" s="18"/>
      <c r="MR135" s="18"/>
      <c r="MS135" s="18"/>
      <c r="MT135" s="18"/>
      <c r="MU135" s="18"/>
      <c r="MV135" s="18"/>
      <c r="MW135" s="18"/>
      <c r="MX135" s="18"/>
      <c r="MY135" s="18"/>
      <c r="MZ135" s="18"/>
      <c r="NA135" s="18"/>
      <c r="NB135" s="18"/>
      <c r="NC135" s="18"/>
      <c r="ND135" s="18"/>
      <c r="NE135" s="18"/>
      <c r="NF135" s="18"/>
      <c r="NG135" s="18"/>
      <c r="NH135" s="18"/>
      <c r="NI135" s="18"/>
      <c r="NJ135" s="18"/>
      <c r="NK135" s="18"/>
      <c r="NL135" s="18"/>
      <c r="NM135" s="18"/>
      <c r="NN135" s="18"/>
      <c r="NO135" s="18"/>
      <c r="NP135" s="18"/>
      <c r="NQ135" s="18"/>
      <c r="NR135" s="18"/>
      <c r="NS135" s="18"/>
      <c r="NT135" s="18"/>
      <c r="NU135" s="18"/>
      <c r="NV135" s="18"/>
      <c r="NW135" s="18"/>
      <c r="NX135" s="18"/>
      <c r="NY135" s="18"/>
      <c r="NZ135" s="18"/>
      <c r="OA135" s="18"/>
      <c r="OB135" s="18"/>
      <c r="OC135" s="18"/>
      <c r="OD135" s="18"/>
      <c r="OE135" s="18"/>
      <c r="OF135" s="18"/>
      <c r="OG135" s="18"/>
      <c r="OH135" s="18"/>
      <c r="OI135" s="18"/>
      <c r="OJ135" s="18"/>
      <c r="OK135" s="18"/>
      <c r="OL135" s="18"/>
      <c r="OM135" s="18"/>
      <c r="ON135" s="18"/>
      <c r="OO135" s="18"/>
    </row>
    <row r="136" spans="1:405" ht="24.75" thickTop="1" thickBot="1" x14ac:dyDescent="0.3">
      <c r="A136" s="18"/>
      <c r="B136" s="18"/>
      <c r="C136" s="18"/>
      <c r="D136" s="56">
        <f>'[1]بيانات التلاميذ'!B137</f>
        <v>117</v>
      </c>
      <c r="E136" s="49">
        <f>'بيانات التلاميذ'!C137</f>
        <v>0</v>
      </c>
      <c r="F136" s="49">
        <f>'بيانات التلاميذ'!D137</f>
        <v>0</v>
      </c>
      <c r="G136" s="56" t="str">
        <f>'[1]بيانات التلاميذ'!F137</f>
        <v/>
      </c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49"/>
      <c r="S136" s="49"/>
      <c r="T136" s="49"/>
      <c r="U136" s="49"/>
      <c r="V136" s="56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56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57"/>
      <c r="CG136" s="49"/>
      <c r="CH136" s="57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6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56"/>
      <c r="DV136" s="56"/>
      <c r="DW136" s="56"/>
      <c r="DX136" s="56"/>
      <c r="DY136" s="56"/>
      <c r="DZ136" s="56"/>
      <c r="EA136" s="56"/>
      <c r="EB136" s="56"/>
      <c r="EC136" s="56"/>
      <c r="ED136" s="56"/>
      <c r="EE136" s="56"/>
      <c r="EF136" s="56"/>
      <c r="EG136" s="18"/>
      <c r="EH136" s="56"/>
      <c r="EI136" s="56"/>
      <c r="EJ136" s="56"/>
      <c r="EK136" s="56"/>
      <c r="EL136" s="56"/>
      <c r="EM136" s="56"/>
      <c r="EN136" s="56"/>
      <c r="EO136" s="56"/>
      <c r="EP136" s="56"/>
      <c r="EQ136" s="56"/>
      <c r="ER136" s="56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18"/>
      <c r="FF136" s="18"/>
      <c r="FG136" s="18"/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  <c r="FZ136" s="18"/>
      <c r="GA136" s="18"/>
      <c r="GB136" s="18"/>
      <c r="GC136" s="18"/>
      <c r="GD136" s="18"/>
      <c r="GE136" s="18"/>
      <c r="GF136" s="18"/>
      <c r="GG136" s="18"/>
      <c r="GH136" s="18"/>
      <c r="GI136" s="18"/>
      <c r="GJ136" s="18"/>
      <c r="GK136" s="18"/>
      <c r="GL136" s="18"/>
      <c r="GM136" s="18"/>
      <c r="GN136" s="18"/>
      <c r="GO136" s="18"/>
      <c r="GP136" s="18"/>
      <c r="GQ136" s="18"/>
      <c r="GR136" s="18"/>
      <c r="GS136" s="18"/>
      <c r="GT136" s="18"/>
      <c r="GU136" s="18"/>
      <c r="GV136" s="18"/>
      <c r="GW136" s="18"/>
      <c r="GX136" s="18"/>
      <c r="GY136" s="18"/>
      <c r="GZ136" s="18"/>
      <c r="HA136" s="18"/>
      <c r="HB136" s="18"/>
      <c r="HC136" s="18"/>
      <c r="HD136" s="18"/>
      <c r="HE136" s="18"/>
      <c r="HF136" s="18"/>
      <c r="HG136" s="18"/>
      <c r="HH136" s="18"/>
      <c r="HI136" s="18"/>
      <c r="HJ136" s="18"/>
      <c r="HK136" s="18"/>
      <c r="HL136" s="18"/>
      <c r="HM136" s="18"/>
      <c r="HN136" s="18"/>
      <c r="HO136" s="18"/>
      <c r="HP136" s="18"/>
      <c r="HQ136" s="18"/>
      <c r="HR136" s="18"/>
      <c r="HS136" s="18"/>
      <c r="HT136" s="18"/>
      <c r="HU136" s="18"/>
      <c r="HV136" s="18"/>
      <c r="HW136" s="18"/>
      <c r="HX136" s="18"/>
      <c r="HY136" s="18"/>
      <c r="HZ136" s="18"/>
      <c r="IA136" s="18"/>
      <c r="IB136" s="18"/>
      <c r="IC136" s="18"/>
      <c r="ID136" s="18"/>
      <c r="IE136" s="18"/>
      <c r="IF136" s="18"/>
      <c r="IG136" s="18"/>
      <c r="IH136" s="18"/>
      <c r="II136" s="18"/>
      <c r="IJ136" s="18"/>
      <c r="IK136" s="18"/>
      <c r="IL136" s="18"/>
      <c r="IM136" s="18"/>
      <c r="IN136" s="18"/>
      <c r="IO136" s="18"/>
      <c r="IP136" s="18"/>
      <c r="IQ136" s="18"/>
      <c r="IR136" s="18"/>
      <c r="IS136" s="18"/>
      <c r="IT136" s="18"/>
      <c r="IU136" s="18"/>
      <c r="IV136" s="18"/>
      <c r="IW136" s="18"/>
      <c r="IX136" s="18"/>
      <c r="IY136" s="18"/>
      <c r="IZ136" s="18"/>
      <c r="JA136" s="18"/>
      <c r="JB136" s="18"/>
      <c r="JC136" s="18"/>
      <c r="JD136" s="18"/>
      <c r="JE136" s="18"/>
      <c r="JF136" s="18"/>
      <c r="JG136" s="18"/>
      <c r="JH136" s="18"/>
      <c r="JI136" s="18"/>
      <c r="JJ136" s="18"/>
      <c r="JK136" s="18"/>
      <c r="JL136" s="18"/>
      <c r="JM136" s="18"/>
      <c r="JN136" s="18"/>
      <c r="JO136" s="18"/>
      <c r="JP136" s="18"/>
      <c r="JQ136" s="18"/>
      <c r="JR136" s="18"/>
      <c r="JS136" s="18"/>
      <c r="JT136" s="18"/>
      <c r="JU136" s="18"/>
      <c r="JV136" s="18"/>
      <c r="JW136" s="18"/>
      <c r="JX136" s="18"/>
      <c r="JY136" s="18"/>
      <c r="JZ136" s="18"/>
      <c r="KA136" s="18"/>
      <c r="KB136" s="18"/>
      <c r="KC136" s="18"/>
      <c r="KD136" s="18"/>
      <c r="KE136" s="18"/>
      <c r="KF136" s="18"/>
      <c r="KG136" s="18"/>
      <c r="KH136" s="18"/>
      <c r="KI136" s="18"/>
      <c r="KJ136" s="18"/>
      <c r="KK136" s="18"/>
      <c r="KL136" s="18"/>
      <c r="KM136" s="18"/>
      <c r="KN136" s="18"/>
      <c r="KO136" s="18"/>
      <c r="KP136" s="18"/>
      <c r="KQ136" s="18"/>
      <c r="KR136" s="18"/>
      <c r="KS136" s="18"/>
      <c r="KT136" s="18"/>
      <c r="KU136" s="18"/>
      <c r="KV136" s="18"/>
      <c r="KW136" s="18"/>
      <c r="KX136" s="18"/>
      <c r="KY136" s="18"/>
      <c r="KZ136" s="18"/>
      <c r="LA136" s="18"/>
      <c r="LB136" s="18"/>
      <c r="LC136" s="18"/>
      <c r="LD136" s="18"/>
      <c r="LE136" s="18"/>
      <c r="LF136" s="18"/>
      <c r="LG136" s="18"/>
      <c r="LH136" s="18"/>
      <c r="LI136" s="18"/>
      <c r="LJ136" s="18"/>
      <c r="LK136" s="18"/>
      <c r="LL136" s="18"/>
      <c r="LM136" s="18"/>
      <c r="LN136" s="18"/>
      <c r="LO136" s="18"/>
      <c r="LP136" s="18"/>
      <c r="LQ136" s="18"/>
      <c r="LR136" s="18"/>
      <c r="LS136" s="18"/>
      <c r="LT136" s="18"/>
      <c r="LU136" s="18"/>
      <c r="LV136" s="18"/>
      <c r="LW136" s="18"/>
      <c r="LX136" s="18"/>
      <c r="LY136" s="18"/>
      <c r="LZ136" s="18"/>
      <c r="MA136" s="18"/>
      <c r="MB136" s="18"/>
      <c r="MC136" s="18"/>
      <c r="MD136" s="18"/>
      <c r="ME136" s="18"/>
      <c r="MF136" s="18"/>
      <c r="MG136" s="18"/>
      <c r="MH136" s="18"/>
      <c r="MI136" s="18"/>
      <c r="MJ136" s="18"/>
      <c r="MK136" s="18"/>
      <c r="ML136" s="18"/>
      <c r="MM136" s="18"/>
      <c r="MN136" s="18"/>
      <c r="MO136" s="18"/>
      <c r="MP136" s="18"/>
      <c r="MQ136" s="18"/>
      <c r="MR136" s="18"/>
      <c r="MS136" s="18"/>
      <c r="MT136" s="18"/>
      <c r="MU136" s="18"/>
      <c r="MV136" s="18"/>
      <c r="MW136" s="18"/>
      <c r="MX136" s="18"/>
      <c r="MY136" s="18"/>
      <c r="MZ136" s="18"/>
      <c r="NA136" s="18"/>
      <c r="NB136" s="18"/>
      <c r="NC136" s="18"/>
      <c r="ND136" s="18"/>
      <c r="NE136" s="18"/>
      <c r="NF136" s="18"/>
      <c r="NG136" s="18"/>
      <c r="NH136" s="18"/>
      <c r="NI136" s="18"/>
      <c r="NJ136" s="18"/>
      <c r="NK136" s="18"/>
      <c r="NL136" s="18"/>
      <c r="NM136" s="18"/>
      <c r="NN136" s="18"/>
      <c r="NO136" s="18"/>
      <c r="NP136" s="18"/>
      <c r="NQ136" s="18"/>
      <c r="NR136" s="18"/>
      <c r="NS136" s="18"/>
      <c r="NT136" s="18"/>
      <c r="NU136" s="18"/>
      <c r="NV136" s="18"/>
      <c r="NW136" s="18"/>
      <c r="NX136" s="18"/>
      <c r="NY136" s="18"/>
      <c r="NZ136" s="18"/>
      <c r="OA136" s="18"/>
      <c r="OB136" s="18"/>
      <c r="OC136" s="18"/>
      <c r="OD136" s="18"/>
      <c r="OE136" s="18"/>
      <c r="OF136" s="18"/>
      <c r="OG136" s="18"/>
      <c r="OH136" s="18"/>
      <c r="OI136" s="18"/>
      <c r="OJ136" s="18"/>
      <c r="OK136" s="18"/>
      <c r="OL136" s="18"/>
      <c r="OM136" s="18"/>
      <c r="ON136" s="18"/>
      <c r="OO136" s="18"/>
    </row>
    <row r="137" spans="1:405" ht="24.75" thickTop="1" thickBot="1" x14ac:dyDescent="0.3">
      <c r="A137" s="18"/>
      <c r="B137" s="18"/>
      <c r="C137" s="18"/>
      <c r="D137" s="56">
        <f>'[1]بيانات التلاميذ'!B138</f>
        <v>118</v>
      </c>
      <c r="E137" s="49">
        <f>'بيانات التلاميذ'!C138</f>
        <v>0</v>
      </c>
      <c r="F137" s="49">
        <f>'بيانات التلاميذ'!D138</f>
        <v>0</v>
      </c>
      <c r="G137" s="56" t="str">
        <f>'[1]بيانات التلاميذ'!F138</f>
        <v/>
      </c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49"/>
      <c r="S137" s="49"/>
      <c r="T137" s="49"/>
      <c r="U137" s="49"/>
      <c r="V137" s="56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56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57"/>
      <c r="CG137" s="49"/>
      <c r="CH137" s="57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6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56"/>
      <c r="DV137" s="56"/>
      <c r="DW137" s="56"/>
      <c r="DX137" s="56"/>
      <c r="DY137" s="56"/>
      <c r="DZ137" s="56"/>
      <c r="EA137" s="56"/>
      <c r="EB137" s="56"/>
      <c r="EC137" s="56"/>
      <c r="ED137" s="56"/>
      <c r="EE137" s="56"/>
      <c r="EF137" s="56"/>
      <c r="EG137" s="18"/>
      <c r="EH137" s="56"/>
      <c r="EI137" s="56"/>
      <c r="EJ137" s="56"/>
      <c r="EK137" s="56"/>
      <c r="EL137" s="56"/>
      <c r="EM137" s="56"/>
      <c r="EN137" s="56"/>
      <c r="EO137" s="56"/>
      <c r="EP137" s="56"/>
      <c r="EQ137" s="56"/>
      <c r="ER137" s="56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  <c r="GE137" s="18"/>
      <c r="GF137" s="18"/>
      <c r="GG137" s="18"/>
      <c r="GH137" s="18"/>
      <c r="GI137" s="18"/>
      <c r="GJ137" s="18"/>
      <c r="GK137" s="18"/>
      <c r="GL137" s="18"/>
      <c r="GM137" s="18"/>
      <c r="GN137" s="18"/>
      <c r="GO137" s="18"/>
      <c r="GP137" s="18"/>
      <c r="GQ137" s="18"/>
      <c r="GR137" s="18"/>
      <c r="GS137" s="18"/>
      <c r="GT137" s="18"/>
      <c r="GU137" s="18"/>
      <c r="GV137" s="18"/>
      <c r="GW137" s="18"/>
      <c r="GX137" s="18"/>
      <c r="GY137" s="18"/>
      <c r="GZ137" s="18"/>
      <c r="HA137" s="18"/>
      <c r="HB137" s="18"/>
      <c r="HC137" s="18"/>
      <c r="HD137" s="18"/>
      <c r="HE137" s="18"/>
      <c r="HF137" s="18"/>
      <c r="HG137" s="18"/>
      <c r="HH137" s="18"/>
      <c r="HI137" s="18"/>
      <c r="HJ137" s="18"/>
      <c r="HK137" s="18"/>
      <c r="HL137" s="18"/>
      <c r="HM137" s="18"/>
      <c r="HN137" s="18"/>
      <c r="HO137" s="18"/>
      <c r="HP137" s="18"/>
      <c r="HQ137" s="18"/>
      <c r="HR137" s="18"/>
      <c r="HS137" s="18"/>
      <c r="HT137" s="18"/>
      <c r="HU137" s="18"/>
      <c r="HV137" s="18"/>
      <c r="HW137" s="18"/>
      <c r="HX137" s="18"/>
      <c r="HY137" s="18"/>
      <c r="HZ137" s="18"/>
      <c r="IA137" s="18"/>
      <c r="IB137" s="18"/>
      <c r="IC137" s="18"/>
      <c r="ID137" s="18"/>
      <c r="IE137" s="18"/>
      <c r="IF137" s="18"/>
      <c r="IG137" s="18"/>
      <c r="IH137" s="18"/>
      <c r="II137" s="18"/>
      <c r="IJ137" s="18"/>
      <c r="IK137" s="18"/>
      <c r="IL137" s="18"/>
      <c r="IM137" s="18"/>
      <c r="IN137" s="18"/>
      <c r="IO137" s="18"/>
      <c r="IP137" s="18"/>
      <c r="IQ137" s="18"/>
      <c r="IR137" s="18"/>
      <c r="IS137" s="18"/>
      <c r="IT137" s="18"/>
      <c r="IU137" s="18"/>
      <c r="IV137" s="18"/>
      <c r="IW137" s="18"/>
      <c r="IX137" s="18"/>
      <c r="IY137" s="18"/>
      <c r="IZ137" s="18"/>
      <c r="JA137" s="18"/>
      <c r="JB137" s="18"/>
      <c r="JC137" s="18"/>
      <c r="JD137" s="18"/>
      <c r="JE137" s="18"/>
      <c r="JF137" s="18"/>
      <c r="JG137" s="18"/>
      <c r="JH137" s="18"/>
      <c r="JI137" s="18"/>
      <c r="JJ137" s="18"/>
      <c r="JK137" s="18"/>
      <c r="JL137" s="18"/>
      <c r="JM137" s="18"/>
      <c r="JN137" s="18"/>
      <c r="JO137" s="18"/>
      <c r="JP137" s="18"/>
      <c r="JQ137" s="18"/>
      <c r="JR137" s="18"/>
      <c r="JS137" s="18"/>
      <c r="JT137" s="18"/>
      <c r="JU137" s="18"/>
      <c r="JV137" s="18"/>
      <c r="JW137" s="18"/>
      <c r="JX137" s="18"/>
      <c r="JY137" s="18"/>
      <c r="JZ137" s="18"/>
      <c r="KA137" s="18"/>
      <c r="KB137" s="18"/>
      <c r="KC137" s="18"/>
      <c r="KD137" s="18"/>
      <c r="KE137" s="18"/>
      <c r="KF137" s="18"/>
      <c r="KG137" s="18"/>
      <c r="KH137" s="18"/>
      <c r="KI137" s="18"/>
      <c r="KJ137" s="18"/>
      <c r="KK137" s="18"/>
      <c r="KL137" s="18"/>
      <c r="KM137" s="18"/>
      <c r="KN137" s="18"/>
      <c r="KO137" s="18"/>
      <c r="KP137" s="18"/>
      <c r="KQ137" s="18"/>
      <c r="KR137" s="18"/>
      <c r="KS137" s="18"/>
      <c r="KT137" s="18"/>
      <c r="KU137" s="18"/>
      <c r="KV137" s="18"/>
      <c r="KW137" s="18"/>
      <c r="KX137" s="18"/>
      <c r="KY137" s="18"/>
      <c r="KZ137" s="18"/>
      <c r="LA137" s="18"/>
      <c r="LB137" s="18"/>
      <c r="LC137" s="18"/>
      <c r="LD137" s="18"/>
      <c r="LE137" s="18"/>
      <c r="LF137" s="18"/>
      <c r="LG137" s="18"/>
      <c r="LH137" s="18"/>
      <c r="LI137" s="18"/>
      <c r="LJ137" s="18"/>
      <c r="LK137" s="18"/>
      <c r="LL137" s="18"/>
      <c r="LM137" s="18"/>
      <c r="LN137" s="18"/>
      <c r="LO137" s="18"/>
      <c r="LP137" s="18"/>
      <c r="LQ137" s="18"/>
      <c r="LR137" s="18"/>
      <c r="LS137" s="18"/>
      <c r="LT137" s="18"/>
      <c r="LU137" s="18"/>
      <c r="LV137" s="18"/>
      <c r="LW137" s="18"/>
      <c r="LX137" s="18"/>
      <c r="LY137" s="18"/>
      <c r="LZ137" s="18"/>
      <c r="MA137" s="18"/>
      <c r="MB137" s="18"/>
      <c r="MC137" s="18"/>
      <c r="MD137" s="18"/>
      <c r="ME137" s="18"/>
      <c r="MF137" s="18"/>
      <c r="MG137" s="18"/>
      <c r="MH137" s="18"/>
      <c r="MI137" s="18"/>
      <c r="MJ137" s="18"/>
      <c r="MK137" s="18"/>
      <c r="ML137" s="18"/>
      <c r="MM137" s="18"/>
      <c r="MN137" s="18"/>
      <c r="MO137" s="18"/>
      <c r="MP137" s="18"/>
      <c r="MQ137" s="18"/>
      <c r="MR137" s="18"/>
      <c r="MS137" s="18"/>
      <c r="MT137" s="18"/>
      <c r="MU137" s="18"/>
      <c r="MV137" s="18"/>
      <c r="MW137" s="18"/>
      <c r="MX137" s="18"/>
      <c r="MY137" s="18"/>
      <c r="MZ137" s="18"/>
      <c r="NA137" s="18"/>
      <c r="NB137" s="18"/>
      <c r="NC137" s="18"/>
      <c r="ND137" s="18"/>
      <c r="NE137" s="18"/>
      <c r="NF137" s="18"/>
      <c r="NG137" s="18"/>
      <c r="NH137" s="18"/>
      <c r="NI137" s="18"/>
      <c r="NJ137" s="18"/>
      <c r="NK137" s="18"/>
      <c r="NL137" s="18"/>
      <c r="NM137" s="18"/>
      <c r="NN137" s="18"/>
      <c r="NO137" s="18"/>
      <c r="NP137" s="18"/>
      <c r="NQ137" s="18"/>
      <c r="NR137" s="18"/>
      <c r="NS137" s="18"/>
      <c r="NT137" s="18"/>
      <c r="NU137" s="18"/>
      <c r="NV137" s="18"/>
      <c r="NW137" s="18"/>
      <c r="NX137" s="18"/>
      <c r="NY137" s="18"/>
      <c r="NZ137" s="18"/>
      <c r="OA137" s="18"/>
      <c r="OB137" s="18"/>
      <c r="OC137" s="18"/>
      <c r="OD137" s="18"/>
      <c r="OE137" s="18"/>
      <c r="OF137" s="18"/>
      <c r="OG137" s="18"/>
      <c r="OH137" s="18"/>
      <c r="OI137" s="18"/>
      <c r="OJ137" s="18"/>
      <c r="OK137" s="18"/>
      <c r="OL137" s="18"/>
      <c r="OM137" s="18"/>
      <c r="ON137" s="18"/>
      <c r="OO137" s="18"/>
    </row>
    <row r="138" spans="1:405" ht="24.75" thickTop="1" thickBot="1" x14ac:dyDescent="0.3">
      <c r="A138" s="18"/>
      <c r="B138" s="18"/>
      <c r="C138" s="18"/>
      <c r="D138" s="56">
        <f>'[1]بيانات التلاميذ'!B139</f>
        <v>119</v>
      </c>
      <c r="E138" s="49">
        <f>'بيانات التلاميذ'!C139</f>
        <v>0</v>
      </c>
      <c r="F138" s="49">
        <f>'بيانات التلاميذ'!D139</f>
        <v>0</v>
      </c>
      <c r="G138" s="56" t="str">
        <f>'[1]بيانات التلاميذ'!F139</f>
        <v/>
      </c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49"/>
      <c r="S138" s="49"/>
      <c r="T138" s="49"/>
      <c r="U138" s="49"/>
      <c r="V138" s="56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56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57"/>
      <c r="CG138" s="49"/>
      <c r="CH138" s="57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6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56"/>
      <c r="DV138" s="56"/>
      <c r="DW138" s="56"/>
      <c r="DX138" s="56"/>
      <c r="DY138" s="56"/>
      <c r="DZ138" s="56"/>
      <c r="EA138" s="56"/>
      <c r="EB138" s="56"/>
      <c r="EC138" s="56"/>
      <c r="ED138" s="56"/>
      <c r="EE138" s="56"/>
      <c r="EF138" s="56"/>
      <c r="EG138" s="18"/>
      <c r="EH138" s="56"/>
      <c r="EI138" s="56"/>
      <c r="EJ138" s="56"/>
      <c r="EK138" s="56"/>
      <c r="EL138" s="56"/>
      <c r="EM138" s="56"/>
      <c r="EN138" s="56"/>
      <c r="EO138" s="56"/>
      <c r="EP138" s="56"/>
      <c r="EQ138" s="56"/>
      <c r="ER138" s="56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  <c r="IY138" s="18"/>
      <c r="IZ138" s="18"/>
      <c r="JA138" s="18"/>
      <c r="JB138" s="18"/>
      <c r="JC138" s="18"/>
      <c r="JD138" s="18"/>
      <c r="JE138" s="18"/>
      <c r="JF138" s="18"/>
      <c r="JG138" s="18"/>
      <c r="JH138" s="18"/>
      <c r="JI138" s="18"/>
      <c r="JJ138" s="18"/>
      <c r="JK138" s="18"/>
      <c r="JL138" s="18"/>
      <c r="JM138" s="18"/>
      <c r="JN138" s="18"/>
      <c r="JO138" s="18"/>
      <c r="JP138" s="18"/>
      <c r="JQ138" s="18"/>
      <c r="JR138" s="18"/>
      <c r="JS138" s="18"/>
      <c r="JT138" s="18"/>
      <c r="JU138" s="18"/>
      <c r="JV138" s="18"/>
      <c r="JW138" s="18"/>
      <c r="JX138" s="18"/>
      <c r="JY138" s="18"/>
      <c r="JZ138" s="18"/>
      <c r="KA138" s="18"/>
      <c r="KB138" s="18"/>
      <c r="KC138" s="18"/>
      <c r="KD138" s="18"/>
      <c r="KE138" s="18"/>
      <c r="KF138" s="18"/>
      <c r="KG138" s="18"/>
      <c r="KH138" s="18"/>
      <c r="KI138" s="18"/>
      <c r="KJ138" s="18"/>
      <c r="KK138" s="18"/>
      <c r="KL138" s="18"/>
      <c r="KM138" s="18"/>
      <c r="KN138" s="18"/>
      <c r="KO138" s="18"/>
      <c r="KP138" s="18"/>
      <c r="KQ138" s="18"/>
      <c r="KR138" s="18"/>
      <c r="KS138" s="18"/>
      <c r="KT138" s="18"/>
      <c r="KU138" s="18"/>
      <c r="KV138" s="18"/>
      <c r="KW138" s="18"/>
      <c r="KX138" s="18"/>
      <c r="KY138" s="18"/>
      <c r="KZ138" s="18"/>
      <c r="LA138" s="18"/>
      <c r="LB138" s="18"/>
      <c r="LC138" s="18"/>
      <c r="LD138" s="18"/>
      <c r="LE138" s="18"/>
      <c r="LF138" s="18"/>
      <c r="LG138" s="18"/>
      <c r="LH138" s="18"/>
      <c r="LI138" s="18"/>
      <c r="LJ138" s="18"/>
      <c r="LK138" s="18"/>
      <c r="LL138" s="18"/>
      <c r="LM138" s="18"/>
      <c r="LN138" s="18"/>
      <c r="LO138" s="18"/>
      <c r="LP138" s="18"/>
      <c r="LQ138" s="18"/>
      <c r="LR138" s="18"/>
      <c r="LS138" s="18"/>
      <c r="LT138" s="18"/>
      <c r="LU138" s="18"/>
      <c r="LV138" s="18"/>
      <c r="LW138" s="18"/>
      <c r="LX138" s="18"/>
      <c r="LY138" s="18"/>
      <c r="LZ138" s="18"/>
      <c r="MA138" s="18"/>
      <c r="MB138" s="18"/>
      <c r="MC138" s="18"/>
      <c r="MD138" s="18"/>
      <c r="ME138" s="18"/>
      <c r="MF138" s="18"/>
      <c r="MG138" s="18"/>
      <c r="MH138" s="18"/>
      <c r="MI138" s="18"/>
      <c r="MJ138" s="18"/>
      <c r="MK138" s="18"/>
      <c r="ML138" s="18"/>
      <c r="MM138" s="18"/>
      <c r="MN138" s="18"/>
      <c r="MO138" s="18"/>
      <c r="MP138" s="18"/>
      <c r="MQ138" s="18"/>
      <c r="MR138" s="18"/>
      <c r="MS138" s="18"/>
      <c r="MT138" s="18"/>
      <c r="MU138" s="18"/>
      <c r="MV138" s="18"/>
      <c r="MW138" s="18"/>
      <c r="MX138" s="18"/>
      <c r="MY138" s="18"/>
      <c r="MZ138" s="18"/>
      <c r="NA138" s="18"/>
      <c r="NB138" s="18"/>
      <c r="NC138" s="18"/>
      <c r="ND138" s="18"/>
      <c r="NE138" s="18"/>
      <c r="NF138" s="18"/>
      <c r="NG138" s="18"/>
      <c r="NH138" s="18"/>
      <c r="NI138" s="18"/>
      <c r="NJ138" s="18"/>
      <c r="NK138" s="18"/>
      <c r="NL138" s="18"/>
      <c r="NM138" s="18"/>
      <c r="NN138" s="18"/>
      <c r="NO138" s="18"/>
      <c r="NP138" s="18"/>
      <c r="NQ138" s="18"/>
      <c r="NR138" s="18"/>
      <c r="NS138" s="18"/>
      <c r="NT138" s="18"/>
      <c r="NU138" s="18"/>
      <c r="NV138" s="18"/>
      <c r="NW138" s="18"/>
      <c r="NX138" s="18"/>
      <c r="NY138" s="18"/>
      <c r="NZ138" s="18"/>
      <c r="OA138" s="18"/>
      <c r="OB138" s="18"/>
      <c r="OC138" s="18"/>
      <c r="OD138" s="18"/>
      <c r="OE138" s="18"/>
      <c r="OF138" s="18"/>
      <c r="OG138" s="18"/>
      <c r="OH138" s="18"/>
      <c r="OI138" s="18"/>
      <c r="OJ138" s="18"/>
      <c r="OK138" s="18"/>
      <c r="OL138" s="18"/>
      <c r="OM138" s="18"/>
      <c r="ON138" s="18"/>
      <c r="OO138" s="18"/>
    </row>
    <row r="139" spans="1:405" ht="24.75" thickTop="1" thickBot="1" x14ac:dyDescent="0.3">
      <c r="A139" s="18"/>
      <c r="B139" s="18"/>
      <c r="C139" s="18"/>
      <c r="D139" s="56">
        <f>'[1]بيانات التلاميذ'!B140</f>
        <v>120</v>
      </c>
      <c r="E139" s="49">
        <f>'بيانات التلاميذ'!C140</f>
        <v>0</v>
      </c>
      <c r="F139" s="49">
        <f>'بيانات التلاميذ'!D140</f>
        <v>0</v>
      </c>
      <c r="G139" s="56" t="str">
        <f>'[1]بيانات التلاميذ'!F140</f>
        <v/>
      </c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49"/>
      <c r="S139" s="49"/>
      <c r="T139" s="49"/>
      <c r="U139" s="49"/>
      <c r="V139" s="56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56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57"/>
      <c r="CG139" s="49"/>
      <c r="CH139" s="57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6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56"/>
      <c r="DV139" s="56"/>
      <c r="DW139" s="56"/>
      <c r="DX139" s="56"/>
      <c r="DY139" s="56"/>
      <c r="DZ139" s="56"/>
      <c r="EA139" s="56"/>
      <c r="EB139" s="56"/>
      <c r="EC139" s="56"/>
      <c r="ED139" s="56"/>
      <c r="EE139" s="56"/>
      <c r="EF139" s="56"/>
      <c r="EG139" s="18"/>
      <c r="EH139" s="56"/>
      <c r="EI139" s="56"/>
      <c r="EJ139" s="56"/>
      <c r="EK139" s="56"/>
      <c r="EL139" s="56"/>
      <c r="EM139" s="56"/>
      <c r="EN139" s="56"/>
      <c r="EO139" s="56"/>
      <c r="EP139" s="56"/>
      <c r="EQ139" s="56"/>
      <c r="ER139" s="56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  <c r="IW139" s="18"/>
      <c r="IX139" s="18"/>
      <c r="IY139" s="18"/>
      <c r="IZ139" s="18"/>
      <c r="JA139" s="18"/>
      <c r="JB139" s="18"/>
      <c r="JC139" s="18"/>
      <c r="JD139" s="18"/>
      <c r="JE139" s="18"/>
      <c r="JF139" s="18"/>
      <c r="JG139" s="18"/>
      <c r="JH139" s="18"/>
      <c r="JI139" s="18"/>
      <c r="JJ139" s="18"/>
      <c r="JK139" s="18"/>
      <c r="JL139" s="18"/>
      <c r="JM139" s="18"/>
      <c r="JN139" s="18"/>
      <c r="JO139" s="18"/>
      <c r="JP139" s="18"/>
      <c r="JQ139" s="18"/>
      <c r="JR139" s="18"/>
      <c r="JS139" s="18"/>
      <c r="JT139" s="18"/>
      <c r="JU139" s="18"/>
      <c r="JV139" s="18"/>
      <c r="JW139" s="18"/>
      <c r="JX139" s="18"/>
      <c r="JY139" s="18"/>
      <c r="JZ139" s="18"/>
      <c r="KA139" s="18"/>
      <c r="KB139" s="18"/>
      <c r="KC139" s="18"/>
      <c r="KD139" s="18"/>
      <c r="KE139" s="18"/>
      <c r="KF139" s="18"/>
      <c r="KG139" s="18"/>
      <c r="KH139" s="18"/>
      <c r="KI139" s="18"/>
      <c r="KJ139" s="18"/>
      <c r="KK139" s="18"/>
      <c r="KL139" s="18"/>
      <c r="KM139" s="18"/>
      <c r="KN139" s="18"/>
      <c r="KO139" s="18"/>
      <c r="KP139" s="18"/>
      <c r="KQ139" s="18"/>
      <c r="KR139" s="18"/>
      <c r="KS139" s="18"/>
      <c r="KT139" s="18"/>
      <c r="KU139" s="18"/>
      <c r="KV139" s="18"/>
      <c r="KW139" s="18"/>
      <c r="KX139" s="18"/>
      <c r="KY139" s="18"/>
      <c r="KZ139" s="18"/>
      <c r="LA139" s="18"/>
      <c r="LB139" s="18"/>
      <c r="LC139" s="18"/>
      <c r="LD139" s="18"/>
      <c r="LE139" s="18"/>
      <c r="LF139" s="18"/>
      <c r="LG139" s="18"/>
      <c r="LH139" s="18"/>
      <c r="LI139" s="18"/>
      <c r="LJ139" s="18"/>
      <c r="LK139" s="18"/>
      <c r="LL139" s="18"/>
      <c r="LM139" s="18"/>
      <c r="LN139" s="18"/>
      <c r="LO139" s="18"/>
      <c r="LP139" s="18"/>
      <c r="LQ139" s="18"/>
      <c r="LR139" s="18"/>
      <c r="LS139" s="18"/>
      <c r="LT139" s="18"/>
      <c r="LU139" s="18"/>
      <c r="LV139" s="18"/>
      <c r="LW139" s="18"/>
      <c r="LX139" s="18"/>
      <c r="LY139" s="18"/>
      <c r="LZ139" s="18"/>
      <c r="MA139" s="18"/>
      <c r="MB139" s="18"/>
      <c r="MC139" s="18"/>
      <c r="MD139" s="18"/>
      <c r="ME139" s="18"/>
      <c r="MF139" s="18"/>
      <c r="MG139" s="18"/>
      <c r="MH139" s="18"/>
      <c r="MI139" s="18"/>
      <c r="MJ139" s="18"/>
      <c r="MK139" s="18"/>
      <c r="ML139" s="18"/>
      <c r="MM139" s="18"/>
      <c r="MN139" s="18"/>
      <c r="MO139" s="18"/>
      <c r="MP139" s="18"/>
      <c r="MQ139" s="18"/>
      <c r="MR139" s="18"/>
      <c r="MS139" s="18"/>
      <c r="MT139" s="18"/>
      <c r="MU139" s="18"/>
      <c r="MV139" s="18"/>
      <c r="MW139" s="18"/>
      <c r="MX139" s="18"/>
      <c r="MY139" s="18"/>
      <c r="MZ139" s="18"/>
      <c r="NA139" s="18"/>
      <c r="NB139" s="18"/>
      <c r="NC139" s="18"/>
      <c r="ND139" s="18"/>
      <c r="NE139" s="18"/>
      <c r="NF139" s="18"/>
      <c r="NG139" s="18"/>
      <c r="NH139" s="18"/>
      <c r="NI139" s="18"/>
      <c r="NJ139" s="18"/>
      <c r="NK139" s="18"/>
      <c r="NL139" s="18"/>
      <c r="NM139" s="18"/>
      <c r="NN139" s="18"/>
      <c r="NO139" s="18"/>
      <c r="NP139" s="18"/>
      <c r="NQ139" s="18"/>
      <c r="NR139" s="18"/>
      <c r="NS139" s="18"/>
      <c r="NT139" s="18"/>
      <c r="NU139" s="18"/>
      <c r="NV139" s="18"/>
      <c r="NW139" s="18"/>
      <c r="NX139" s="18"/>
      <c r="NY139" s="18"/>
      <c r="NZ139" s="18"/>
      <c r="OA139" s="18"/>
      <c r="OB139" s="18"/>
      <c r="OC139" s="18"/>
      <c r="OD139" s="18"/>
      <c r="OE139" s="18"/>
      <c r="OF139" s="18"/>
      <c r="OG139" s="18"/>
      <c r="OH139" s="18"/>
      <c r="OI139" s="18"/>
      <c r="OJ139" s="18"/>
      <c r="OK139" s="18"/>
      <c r="OL139" s="18"/>
      <c r="OM139" s="18"/>
      <c r="ON139" s="18"/>
      <c r="OO139" s="18"/>
    </row>
    <row r="140" spans="1:405" ht="24.75" thickTop="1" thickBot="1" x14ac:dyDescent="0.3">
      <c r="A140" s="18"/>
      <c r="B140" s="18"/>
      <c r="C140" s="18"/>
      <c r="D140" s="56">
        <f>'[1]بيانات التلاميذ'!B141</f>
        <v>121</v>
      </c>
      <c r="E140" s="49">
        <f>'بيانات التلاميذ'!C141</f>
        <v>0</v>
      </c>
      <c r="F140" s="49">
        <f>'بيانات التلاميذ'!D141</f>
        <v>0</v>
      </c>
      <c r="G140" s="56" t="str">
        <f>'[1]بيانات التلاميذ'!F141</f>
        <v/>
      </c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49"/>
      <c r="S140" s="49"/>
      <c r="T140" s="49"/>
      <c r="U140" s="49"/>
      <c r="V140" s="56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56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57"/>
      <c r="CG140" s="49"/>
      <c r="CH140" s="57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6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56"/>
      <c r="DV140" s="56"/>
      <c r="DW140" s="56"/>
      <c r="DX140" s="56"/>
      <c r="DY140" s="56"/>
      <c r="DZ140" s="56"/>
      <c r="EA140" s="56"/>
      <c r="EB140" s="56"/>
      <c r="EC140" s="56"/>
      <c r="ED140" s="56"/>
      <c r="EE140" s="56"/>
      <c r="EF140" s="56"/>
      <c r="EG140" s="18"/>
      <c r="EH140" s="56"/>
      <c r="EI140" s="56"/>
      <c r="EJ140" s="56"/>
      <c r="EK140" s="56"/>
      <c r="EL140" s="56"/>
      <c r="EM140" s="56"/>
      <c r="EN140" s="56"/>
      <c r="EO140" s="56"/>
      <c r="EP140" s="56"/>
      <c r="EQ140" s="56"/>
      <c r="ER140" s="56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  <c r="GE140" s="18"/>
      <c r="GF140" s="18"/>
      <c r="GG140" s="18"/>
      <c r="GH140" s="18"/>
      <c r="GI140" s="18"/>
      <c r="GJ140" s="18"/>
      <c r="GK140" s="18"/>
      <c r="GL140" s="18"/>
      <c r="GM140" s="18"/>
      <c r="GN140" s="18"/>
      <c r="GO140" s="18"/>
      <c r="GP140" s="18"/>
      <c r="GQ140" s="18"/>
      <c r="GR140" s="18"/>
      <c r="GS140" s="18"/>
      <c r="GT140" s="18"/>
      <c r="GU140" s="18"/>
      <c r="GV140" s="18"/>
      <c r="GW140" s="18"/>
      <c r="GX140" s="18"/>
      <c r="GY140" s="18"/>
      <c r="GZ140" s="18"/>
      <c r="HA140" s="18"/>
      <c r="HB140" s="18"/>
      <c r="HC140" s="18"/>
      <c r="HD140" s="18"/>
      <c r="HE140" s="18"/>
      <c r="HF140" s="18"/>
      <c r="HG140" s="18"/>
      <c r="HH140" s="18"/>
      <c r="HI140" s="18"/>
      <c r="HJ140" s="18"/>
      <c r="HK140" s="18"/>
      <c r="HL140" s="18"/>
      <c r="HM140" s="18"/>
      <c r="HN140" s="18"/>
      <c r="HO140" s="18"/>
      <c r="HP140" s="18"/>
      <c r="HQ140" s="18"/>
      <c r="HR140" s="18"/>
      <c r="HS140" s="18"/>
      <c r="HT140" s="18"/>
      <c r="HU140" s="18"/>
      <c r="HV140" s="18"/>
      <c r="HW140" s="18"/>
      <c r="HX140" s="18"/>
      <c r="HY140" s="18"/>
      <c r="HZ140" s="18"/>
      <c r="IA140" s="18"/>
      <c r="IB140" s="18"/>
      <c r="IC140" s="18"/>
      <c r="ID140" s="18"/>
      <c r="IE140" s="18"/>
      <c r="IF140" s="18"/>
      <c r="IG140" s="18"/>
      <c r="IH140" s="18"/>
      <c r="II140" s="18"/>
      <c r="IJ140" s="18"/>
      <c r="IK140" s="18"/>
      <c r="IL140" s="18"/>
      <c r="IM140" s="18"/>
      <c r="IN140" s="18"/>
      <c r="IO140" s="18"/>
      <c r="IP140" s="18"/>
      <c r="IQ140" s="18"/>
      <c r="IR140" s="18"/>
      <c r="IS140" s="18"/>
      <c r="IT140" s="18"/>
      <c r="IU140" s="18"/>
      <c r="IV140" s="18"/>
      <c r="IW140" s="18"/>
      <c r="IX140" s="18"/>
      <c r="IY140" s="18"/>
      <c r="IZ140" s="18"/>
      <c r="JA140" s="18"/>
      <c r="JB140" s="18"/>
      <c r="JC140" s="18"/>
      <c r="JD140" s="18"/>
      <c r="JE140" s="18"/>
      <c r="JF140" s="18"/>
      <c r="JG140" s="18"/>
      <c r="JH140" s="18"/>
      <c r="JI140" s="18"/>
      <c r="JJ140" s="18"/>
      <c r="JK140" s="18"/>
      <c r="JL140" s="18"/>
      <c r="JM140" s="18"/>
      <c r="JN140" s="18"/>
      <c r="JO140" s="18"/>
      <c r="JP140" s="18"/>
      <c r="JQ140" s="18"/>
      <c r="JR140" s="18"/>
      <c r="JS140" s="18"/>
      <c r="JT140" s="18"/>
      <c r="JU140" s="18"/>
      <c r="JV140" s="18"/>
      <c r="JW140" s="18"/>
      <c r="JX140" s="18"/>
      <c r="JY140" s="18"/>
      <c r="JZ140" s="18"/>
      <c r="KA140" s="18"/>
      <c r="KB140" s="18"/>
      <c r="KC140" s="18"/>
      <c r="KD140" s="18"/>
      <c r="KE140" s="18"/>
      <c r="KF140" s="18"/>
      <c r="KG140" s="18"/>
      <c r="KH140" s="18"/>
      <c r="KI140" s="18"/>
      <c r="KJ140" s="18"/>
      <c r="KK140" s="18"/>
      <c r="KL140" s="18"/>
      <c r="KM140" s="18"/>
      <c r="KN140" s="18"/>
      <c r="KO140" s="18"/>
      <c r="KP140" s="18"/>
      <c r="KQ140" s="18"/>
      <c r="KR140" s="18"/>
      <c r="KS140" s="18"/>
      <c r="KT140" s="18"/>
      <c r="KU140" s="18"/>
      <c r="KV140" s="18"/>
      <c r="KW140" s="18"/>
      <c r="KX140" s="18"/>
      <c r="KY140" s="18"/>
      <c r="KZ140" s="18"/>
      <c r="LA140" s="18"/>
      <c r="LB140" s="18"/>
      <c r="LC140" s="18"/>
      <c r="LD140" s="18"/>
      <c r="LE140" s="18"/>
      <c r="LF140" s="18"/>
      <c r="LG140" s="18"/>
      <c r="LH140" s="18"/>
      <c r="LI140" s="18"/>
      <c r="LJ140" s="18"/>
      <c r="LK140" s="18"/>
      <c r="LL140" s="18"/>
      <c r="LM140" s="18"/>
      <c r="LN140" s="18"/>
      <c r="LO140" s="18"/>
      <c r="LP140" s="18"/>
      <c r="LQ140" s="18"/>
      <c r="LR140" s="18"/>
      <c r="LS140" s="18"/>
      <c r="LT140" s="18"/>
      <c r="LU140" s="18"/>
      <c r="LV140" s="18"/>
      <c r="LW140" s="18"/>
      <c r="LX140" s="18"/>
      <c r="LY140" s="18"/>
      <c r="LZ140" s="18"/>
      <c r="MA140" s="18"/>
      <c r="MB140" s="18"/>
      <c r="MC140" s="18"/>
      <c r="MD140" s="18"/>
      <c r="ME140" s="18"/>
      <c r="MF140" s="18"/>
      <c r="MG140" s="18"/>
      <c r="MH140" s="18"/>
      <c r="MI140" s="18"/>
      <c r="MJ140" s="18"/>
      <c r="MK140" s="18"/>
      <c r="ML140" s="18"/>
      <c r="MM140" s="18"/>
      <c r="MN140" s="18"/>
      <c r="MO140" s="18"/>
      <c r="MP140" s="18"/>
      <c r="MQ140" s="18"/>
      <c r="MR140" s="18"/>
      <c r="MS140" s="18"/>
      <c r="MT140" s="18"/>
      <c r="MU140" s="18"/>
      <c r="MV140" s="18"/>
      <c r="MW140" s="18"/>
      <c r="MX140" s="18"/>
      <c r="MY140" s="18"/>
      <c r="MZ140" s="18"/>
      <c r="NA140" s="18"/>
      <c r="NB140" s="18"/>
      <c r="NC140" s="18"/>
      <c r="ND140" s="18"/>
      <c r="NE140" s="18"/>
      <c r="NF140" s="18"/>
      <c r="NG140" s="18"/>
      <c r="NH140" s="18"/>
      <c r="NI140" s="18"/>
      <c r="NJ140" s="18"/>
      <c r="NK140" s="18"/>
      <c r="NL140" s="18"/>
      <c r="NM140" s="18"/>
      <c r="NN140" s="18"/>
      <c r="NO140" s="18"/>
      <c r="NP140" s="18"/>
      <c r="NQ140" s="18"/>
      <c r="NR140" s="18"/>
      <c r="NS140" s="18"/>
      <c r="NT140" s="18"/>
      <c r="NU140" s="18"/>
      <c r="NV140" s="18"/>
      <c r="NW140" s="18"/>
      <c r="NX140" s="18"/>
      <c r="NY140" s="18"/>
      <c r="NZ140" s="18"/>
      <c r="OA140" s="18"/>
      <c r="OB140" s="18"/>
      <c r="OC140" s="18"/>
      <c r="OD140" s="18"/>
      <c r="OE140" s="18"/>
      <c r="OF140" s="18"/>
      <c r="OG140" s="18"/>
      <c r="OH140" s="18"/>
      <c r="OI140" s="18"/>
      <c r="OJ140" s="18"/>
      <c r="OK140" s="18"/>
      <c r="OL140" s="18"/>
      <c r="OM140" s="18"/>
      <c r="ON140" s="18"/>
      <c r="OO140" s="18"/>
    </row>
    <row r="141" spans="1:405" ht="24.75" thickTop="1" thickBot="1" x14ac:dyDescent="0.3">
      <c r="A141" s="18"/>
      <c r="B141" s="18"/>
      <c r="C141" s="18"/>
      <c r="D141" s="56">
        <f>'[1]بيانات التلاميذ'!B142</f>
        <v>122</v>
      </c>
      <c r="E141" s="49">
        <f>'بيانات التلاميذ'!C142</f>
        <v>0</v>
      </c>
      <c r="F141" s="49">
        <f>'بيانات التلاميذ'!D142</f>
        <v>0</v>
      </c>
      <c r="G141" s="56" t="str">
        <f>'[1]بيانات التلاميذ'!F142</f>
        <v/>
      </c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49"/>
      <c r="S141" s="49"/>
      <c r="T141" s="49"/>
      <c r="U141" s="49"/>
      <c r="V141" s="56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56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57"/>
      <c r="CG141" s="49"/>
      <c r="CH141" s="57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6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56"/>
      <c r="DV141" s="56"/>
      <c r="DW141" s="56"/>
      <c r="DX141" s="56"/>
      <c r="DY141" s="56"/>
      <c r="DZ141" s="56"/>
      <c r="EA141" s="56"/>
      <c r="EB141" s="56"/>
      <c r="EC141" s="56"/>
      <c r="ED141" s="56"/>
      <c r="EE141" s="56"/>
      <c r="EF141" s="56"/>
      <c r="EG141" s="18"/>
      <c r="EH141" s="56"/>
      <c r="EI141" s="56"/>
      <c r="EJ141" s="56"/>
      <c r="EK141" s="56"/>
      <c r="EL141" s="56"/>
      <c r="EM141" s="56"/>
      <c r="EN141" s="56"/>
      <c r="EO141" s="56"/>
      <c r="EP141" s="56"/>
      <c r="EQ141" s="56"/>
      <c r="ER141" s="56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8"/>
      <c r="FF141" s="18"/>
      <c r="FG141" s="18"/>
      <c r="FH141" s="18"/>
      <c r="FI141" s="18"/>
      <c r="FJ141" s="18"/>
      <c r="FK141" s="18"/>
      <c r="FL141" s="18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  <c r="FZ141" s="18"/>
      <c r="GA141" s="18"/>
      <c r="GB141" s="18"/>
      <c r="GC141" s="18"/>
      <c r="GD141" s="18"/>
      <c r="GE141" s="18"/>
      <c r="GF141" s="18"/>
      <c r="GG141" s="18"/>
      <c r="GH141" s="18"/>
      <c r="GI141" s="18"/>
      <c r="GJ141" s="18"/>
      <c r="GK141" s="18"/>
      <c r="GL141" s="18"/>
      <c r="GM141" s="18"/>
      <c r="GN141" s="18"/>
      <c r="GO141" s="18"/>
      <c r="GP141" s="18"/>
      <c r="GQ141" s="18"/>
      <c r="GR141" s="18"/>
      <c r="GS141" s="18"/>
      <c r="GT141" s="18"/>
      <c r="GU141" s="18"/>
      <c r="GV141" s="18"/>
      <c r="GW141" s="18"/>
      <c r="GX141" s="18"/>
      <c r="GY141" s="18"/>
      <c r="GZ141" s="18"/>
      <c r="HA141" s="18"/>
      <c r="HB141" s="18"/>
      <c r="HC141" s="18"/>
      <c r="HD141" s="18"/>
      <c r="HE141" s="18"/>
      <c r="HF141" s="18"/>
      <c r="HG141" s="18"/>
      <c r="HH141" s="18"/>
      <c r="HI141" s="18"/>
      <c r="HJ141" s="18"/>
      <c r="HK141" s="18"/>
      <c r="HL141" s="18"/>
      <c r="HM141" s="18"/>
      <c r="HN141" s="18"/>
      <c r="HO141" s="18"/>
      <c r="HP141" s="18"/>
      <c r="HQ141" s="18"/>
      <c r="HR141" s="18"/>
      <c r="HS141" s="18"/>
      <c r="HT141" s="18"/>
      <c r="HU141" s="18"/>
      <c r="HV141" s="18"/>
      <c r="HW141" s="18"/>
      <c r="HX141" s="18"/>
      <c r="HY141" s="18"/>
      <c r="HZ141" s="18"/>
      <c r="IA141" s="18"/>
      <c r="IB141" s="18"/>
      <c r="IC141" s="18"/>
      <c r="ID141" s="18"/>
      <c r="IE141" s="18"/>
      <c r="IF141" s="18"/>
      <c r="IG141" s="18"/>
      <c r="IH141" s="18"/>
      <c r="II141" s="18"/>
      <c r="IJ141" s="18"/>
      <c r="IK141" s="18"/>
      <c r="IL141" s="18"/>
      <c r="IM141" s="18"/>
      <c r="IN141" s="18"/>
      <c r="IO141" s="18"/>
      <c r="IP141" s="18"/>
      <c r="IQ141" s="18"/>
      <c r="IR141" s="18"/>
      <c r="IS141" s="18"/>
      <c r="IT141" s="18"/>
      <c r="IU141" s="18"/>
      <c r="IV141" s="18"/>
      <c r="IW141" s="18"/>
      <c r="IX141" s="18"/>
      <c r="IY141" s="18"/>
      <c r="IZ141" s="18"/>
      <c r="JA141" s="18"/>
      <c r="JB141" s="18"/>
      <c r="JC141" s="18"/>
      <c r="JD141" s="18"/>
      <c r="JE141" s="18"/>
      <c r="JF141" s="18"/>
      <c r="JG141" s="18"/>
      <c r="JH141" s="18"/>
      <c r="JI141" s="18"/>
      <c r="JJ141" s="18"/>
      <c r="JK141" s="18"/>
      <c r="JL141" s="18"/>
      <c r="JM141" s="18"/>
      <c r="JN141" s="18"/>
      <c r="JO141" s="18"/>
      <c r="JP141" s="18"/>
      <c r="JQ141" s="18"/>
      <c r="JR141" s="18"/>
      <c r="JS141" s="18"/>
      <c r="JT141" s="18"/>
      <c r="JU141" s="18"/>
      <c r="JV141" s="18"/>
      <c r="JW141" s="18"/>
      <c r="JX141" s="18"/>
      <c r="JY141" s="18"/>
      <c r="JZ141" s="18"/>
      <c r="KA141" s="18"/>
      <c r="KB141" s="18"/>
      <c r="KC141" s="18"/>
      <c r="KD141" s="18"/>
      <c r="KE141" s="18"/>
      <c r="KF141" s="18"/>
      <c r="KG141" s="18"/>
      <c r="KH141" s="18"/>
      <c r="KI141" s="18"/>
      <c r="KJ141" s="18"/>
      <c r="KK141" s="18"/>
      <c r="KL141" s="18"/>
      <c r="KM141" s="18"/>
      <c r="KN141" s="18"/>
      <c r="KO141" s="18"/>
      <c r="KP141" s="18"/>
      <c r="KQ141" s="18"/>
      <c r="KR141" s="18"/>
      <c r="KS141" s="18"/>
      <c r="KT141" s="18"/>
      <c r="KU141" s="18"/>
      <c r="KV141" s="18"/>
      <c r="KW141" s="18"/>
      <c r="KX141" s="18"/>
      <c r="KY141" s="18"/>
      <c r="KZ141" s="18"/>
      <c r="LA141" s="18"/>
      <c r="LB141" s="18"/>
      <c r="LC141" s="18"/>
      <c r="LD141" s="18"/>
      <c r="LE141" s="18"/>
      <c r="LF141" s="18"/>
      <c r="LG141" s="18"/>
      <c r="LH141" s="18"/>
      <c r="LI141" s="18"/>
      <c r="LJ141" s="18"/>
      <c r="LK141" s="18"/>
      <c r="LL141" s="18"/>
      <c r="LM141" s="18"/>
      <c r="LN141" s="18"/>
      <c r="LO141" s="18"/>
      <c r="LP141" s="18"/>
      <c r="LQ141" s="18"/>
      <c r="LR141" s="18"/>
      <c r="LS141" s="18"/>
      <c r="LT141" s="18"/>
      <c r="LU141" s="18"/>
      <c r="LV141" s="18"/>
      <c r="LW141" s="18"/>
      <c r="LX141" s="18"/>
      <c r="LY141" s="18"/>
      <c r="LZ141" s="18"/>
      <c r="MA141" s="18"/>
      <c r="MB141" s="18"/>
      <c r="MC141" s="18"/>
      <c r="MD141" s="18"/>
      <c r="ME141" s="18"/>
      <c r="MF141" s="18"/>
      <c r="MG141" s="18"/>
      <c r="MH141" s="18"/>
      <c r="MI141" s="18"/>
      <c r="MJ141" s="18"/>
      <c r="MK141" s="18"/>
      <c r="ML141" s="18"/>
      <c r="MM141" s="18"/>
      <c r="MN141" s="18"/>
      <c r="MO141" s="18"/>
      <c r="MP141" s="18"/>
      <c r="MQ141" s="18"/>
      <c r="MR141" s="18"/>
      <c r="MS141" s="18"/>
      <c r="MT141" s="18"/>
      <c r="MU141" s="18"/>
      <c r="MV141" s="18"/>
      <c r="MW141" s="18"/>
      <c r="MX141" s="18"/>
      <c r="MY141" s="18"/>
      <c r="MZ141" s="18"/>
      <c r="NA141" s="18"/>
      <c r="NB141" s="18"/>
      <c r="NC141" s="18"/>
      <c r="ND141" s="18"/>
      <c r="NE141" s="18"/>
      <c r="NF141" s="18"/>
      <c r="NG141" s="18"/>
      <c r="NH141" s="18"/>
      <c r="NI141" s="18"/>
      <c r="NJ141" s="18"/>
      <c r="NK141" s="18"/>
      <c r="NL141" s="18"/>
      <c r="NM141" s="18"/>
      <c r="NN141" s="18"/>
      <c r="NO141" s="18"/>
      <c r="NP141" s="18"/>
      <c r="NQ141" s="18"/>
      <c r="NR141" s="18"/>
      <c r="NS141" s="18"/>
      <c r="NT141" s="18"/>
      <c r="NU141" s="18"/>
      <c r="NV141" s="18"/>
      <c r="NW141" s="18"/>
      <c r="NX141" s="18"/>
      <c r="NY141" s="18"/>
      <c r="NZ141" s="18"/>
      <c r="OA141" s="18"/>
      <c r="OB141" s="18"/>
      <c r="OC141" s="18"/>
      <c r="OD141" s="18"/>
      <c r="OE141" s="18"/>
      <c r="OF141" s="18"/>
      <c r="OG141" s="18"/>
      <c r="OH141" s="18"/>
      <c r="OI141" s="18"/>
      <c r="OJ141" s="18"/>
      <c r="OK141" s="18"/>
      <c r="OL141" s="18"/>
      <c r="OM141" s="18"/>
      <c r="ON141" s="18"/>
      <c r="OO141" s="18"/>
    </row>
    <row r="142" spans="1:405" ht="24.75" thickTop="1" thickBot="1" x14ac:dyDescent="0.3">
      <c r="A142" s="18"/>
      <c r="B142" s="18"/>
      <c r="C142" s="18"/>
      <c r="D142" s="56">
        <f>'[1]بيانات التلاميذ'!B143</f>
        <v>123</v>
      </c>
      <c r="E142" s="49">
        <f>'بيانات التلاميذ'!C143</f>
        <v>0</v>
      </c>
      <c r="F142" s="49">
        <f>'بيانات التلاميذ'!D143</f>
        <v>0</v>
      </c>
      <c r="G142" s="56" t="str">
        <f>'[1]بيانات التلاميذ'!F143</f>
        <v/>
      </c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49"/>
      <c r="S142" s="49"/>
      <c r="T142" s="49"/>
      <c r="U142" s="49"/>
      <c r="V142" s="56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56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57"/>
      <c r="CG142" s="49"/>
      <c r="CH142" s="57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6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56"/>
      <c r="DV142" s="56"/>
      <c r="DW142" s="56"/>
      <c r="DX142" s="56"/>
      <c r="DY142" s="56"/>
      <c r="DZ142" s="56"/>
      <c r="EA142" s="56"/>
      <c r="EB142" s="56"/>
      <c r="EC142" s="56"/>
      <c r="ED142" s="56"/>
      <c r="EE142" s="56"/>
      <c r="EF142" s="56"/>
      <c r="EG142" s="18"/>
      <c r="EH142" s="56"/>
      <c r="EI142" s="56"/>
      <c r="EJ142" s="56"/>
      <c r="EK142" s="56"/>
      <c r="EL142" s="56"/>
      <c r="EM142" s="56"/>
      <c r="EN142" s="56"/>
      <c r="EO142" s="56"/>
      <c r="EP142" s="56"/>
      <c r="EQ142" s="56"/>
      <c r="ER142" s="56"/>
      <c r="ES142" s="18"/>
      <c r="ET142" s="18"/>
      <c r="EU142" s="18"/>
      <c r="EV142" s="18"/>
      <c r="EW142" s="18"/>
      <c r="EX142" s="18"/>
      <c r="EY142" s="18"/>
      <c r="EZ142" s="18"/>
      <c r="FA142" s="18"/>
      <c r="FB142" s="18"/>
      <c r="FC142" s="18"/>
      <c r="FD142" s="18"/>
      <c r="FE142" s="18"/>
      <c r="FF142" s="18"/>
      <c r="FG142" s="18"/>
      <c r="FH142" s="18"/>
      <c r="FI142" s="18"/>
      <c r="FJ142" s="18"/>
      <c r="FK142" s="18"/>
      <c r="FL142" s="18"/>
      <c r="FM142" s="18"/>
      <c r="FN142" s="18"/>
      <c r="FO142" s="18"/>
      <c r="FP142" s="18"/>
      <c r="FQ142" s="18"/>
      <c r="FR142" s="18"/>
      <c r="FS142" s="18"/>
      <c r="FT142" s="18"/>
      <c r="FU142" s="18"/>
      <c r="FV142" s="18"/>
      <c r="FW142" s="18"/>
      <c r="FX142" s="18"/>
      <c r="FY142" s="18"/>
      <c r="FZ142" s="18"/>
      <c r="GA142" s="18"/>
      <c r="GB142" s="18"/>
      <c r="GC142" s="18"/>
      <c r="GD142" s="18"/>
      <c r="GE142" s="18"/>
      <c r="GF142" s="18"/>
      <c r="GG142" s="18"/>
      <c r="GH142" s="18"/>
      <c r="GI142" s="18"/>
      <c r="GJ142" s="18"/>
      <c r="GK142" s="18"/>
      <c r="GL142" s="18"/>
      <c r="GM142" s="18"/>
      <c r="GN142" s="18"/>
      <c r="GO142" s="18"/>
      <c r="GP142" s="18"/>
      <c r="GQ142" s="18"/>
      <c r="GR142" s="18"/>
      <c r="GS142" s="18"/>
      <c r="GT142" s="18"/>
      <c r="GU142" s="18"/>
      <c r="GV142" s="18"/>
      <c r="GW142" s="18"/>
      <c r="GX142" s="18"/>
      <c r="GY142" s="18"/>
      <c r="GZ142" s="18"/>
      <c r="HA142" s="18"/>
      <c r="HB142" s="18"/>
      <c r="HC142" s="18"/>
      <c r="HD142" s="18"/>
      <c r="HE142" s="18"/>
      <c r="HF142" s="18"/>
      <c r="HG142" s="18"/>
      <c r="HH142" s="18"/>
      <c r="HI142" s="18"/>
      <c r="HJ142" s="18"/>
      <c r="HK142" s="18"/>
      <c r="HL142" s="18"/>
      <c r="HM142" s="18"/>
      <c r="HN142" s="18"/>
      <c r="HO142" s="18"/>
      <c r="HP142" s="18"/>
      <c r="HQ142" s="18"/>
      <c r="HR142" s="18"/>
      <c r="HS142" s="18"/>
      <c r="HT142" s="18"/>
      <c r="HU142" s="18"/>
      <c r="HV142" s="18"/>
      <c r="HW142" s="18"/>
      <c r="HX142" s="18"/>
      <c r="HY142" s="18"/>
      <c r="HZ142" s="18"/>
      <c r="IA142" s="18"/>
      <c r="IB142" s="18"/>
      <c r="IC142" s="18"/>
      <c r="ID142" s="18"/>
      <c r="IE142" s="18"/>
      <c r="IF142" s="18"/>
      <c r="IG142" s="18"/>
      <c r="IH142" s="18"/>
      <c r="II142" s="18"/>
      <c r="IJ142" s="18"/>
      <c r="IK142" s="18"/>
      <c r="IL142" s="18"/>
      <c r="IM142" s="18"/>
      <c r="IN142" s="18"/>
      <c r="IO142" s="18"/>
      <c r="IP142" s="18"/>
      <c r="IQ142" s="18"/>
      <c r="IR142" s="18"/>
      <c r="IS142" s="18"/>
      <c r="IT142" s="18"/>
      <c r="IU142" s="18"/>
      <c r="IV142" s="18"/>
      <c r="IW142" s="18"/>
      <c r="IX142" s="18"/>
      <c r="IY142" s="18"/>
      <c r="IZ142" s="18"/>
      <c r="JA142" s="18"/>
      <c r="JB142" s="18"/>
      <c r="JC142" s="18"/>
      <c r="JD142" s="18"/>
      <c r="JE142" s="18"/>
      <c r="JF142" s="18"/>
      <c r="JG142" s="18"/>
      <c r="JH142" s="18"/>
      <c r="JI142" s="18"/>
      <c r="JJ142" s="18"/>
      <c r="JK142" s="18"/>
      <c r="JL142" s="18"/>
      <c r="JM142" s="18"/>
      <c r="JN142" s="18"/>
      <c r="JO142" s="18"/>
      <c r="JP142" s="18"/>
      <c r="JQ142" s="18"/>
      <c r="JR142" s="18"/>
      <c r="JS142" s="18"/>
      <c r="JT142" s="18"/>
      <c r="JU142" s="18"/>
      <c r="JV142" s="18"/>
      <c r="JW142" s="18"/>
      <c r="JX142" s="18"/>
      <c r="JY142" s="18"/>
      <c r="JZ142" s="18"/>
      <c r="KA142" s="18"/>
      <c r="KB142" s="18"/>
      <c r="KC142" s="18"/>
      <c r="KD142" s="18"/>
      <c r="KE142" s="18"/>
      <c r="KF142" s="18"/>
      <c r="KG142" s="18"/>
      <c r="KH142" s="18"/>
      <c r="KI142" s="18"/>
      <c r="KJ142" s="18"/>
      <c r="KK142" s="18"/>
      <c r="KL142" s="18"/>
      <c r="KM142" s="18"/>
      <c r="KN142" s="18"/>
      <c r="KO142" s="18"/>
      <c r="KP142" s="18"/>
      <c r="KQ142" s="18"/>
      <c r="KR142" s="18"/>
      <c r="KS142" s="18"/>
      <c r="KT142" s="18"/>
      <c r="KU142" s="18"/>
      <c r="KV142" s="18"/>
      <c r="KW142" s="18"/>
      <c r="KX142" s="18"/>
      <c r="KY142" s="18"/>
      <c r="KZ142" s="18"/>
      <c r="LA142" s="18"/>
      <c r="LB142" s="18"/>
      <c r="LC142" s="18"/>
      <c r="LD142" s="18"/>
      <c r="LE142" s="18"/>
      <c r="LF142" s="18"/>
      <c r="LG142" s="18"/>
      <c r="LH142" s="18"/>
      <c r="LI142" s="18"/>
      <c r="LJ142" s="18"/>
      <c r="LK142" s="18"/>
      <c r="LL142" s="18"/>
      <c r="LM142" s="18"/>
      <c r="LN142" s="18"/>
      <c r="LO142" s="18"/>
      <c r="LP142" s="18"/>
      <c r="LQ142" s="18"/>
      <c r="LR142" s="18"/>
      <c r="LS142" s="18"/>
      <c r="LT142" s="18"/>
      <c r="LU142" s="18"/>
      <c r="LV142" s="18"/>
      <c r="LW142" s="18"/>
      <c r="LX142" s="18"/>
      <c r="LY142" s="18"/>
      <c r="LZ142" s="18"/>
      <c r="MA142" s="18"/>
      <c r="MB142" s="18"/>
      <c r="MC142" s="18"/>
      <c r="MD142" s="18"/>
      <c r="ME142" s="18"/>
      <c r="MF142" s="18"/>
      <c r="MG142" s="18"/>
      <c r="MH142" s="18"/>
      <c r="MI142" s="18"/>
      <c r="MJ142" s="18"/>
      <c r="MK142" s="18"/>
      <c r="ML142" s="18"/>
      <c r="MM142" s="18"/>
      <c r="MN142" s="18"/>
      <c r="MO142" s="18"/>
      <c r="MP142" s="18"/>
      <c r="MQ142" s="18"/>
      <c r="MR142" s="18"/>
      <c r="MS142" s="18"/>
      <c r="MT142" s="18"/>
      <c r="MU142" s="18"/>
      <c r="MV142" s="18"/>
      <c r="MW142" s="18"/>
      <c r="MX142" s="18"/>
      <c r="MY142" s="18"/>
      <c r="MZ142" s="18"/>
      <c r="NA142" s="18"/>
      <c r="NB142" s="18"/>
      <c r="NC142" s="18"/>
      <c r="ND142" s="18"/>
      <c r="NE142" s="18"/>
      <c r="NF142" s="18"/>
      <c r="NG142" s="18"/>
      <c r="NH142" s="18"/>
      <c r="NI142" s="18"/>
      <c r="NJ142" s="18"/>
      <c r="NK142" s="18"/>
      <c r="NL142" s="18"/>
      <c r="NM142" s="18"/>
      <c r="NN142" s="18"/>
      <c r="NO142" s="18"/>
      <c r="NP142" s="18"/>
      <c r="NQ142" s="18"/>
      <c r="NR142" s="18"/>
      <c r="NS142" s="18"/>
      <c r="NT142" s="18"/>
      <c r="NU142" s="18"/>
      <c r="NV142" s="18"/>
      <c r="NW142" s="18"/>
      <c r="NX142" s="18"/>
      <c r="NY142" s="18"/>
      <c r="NZ142" s="18"/>
      <c r="OA142" s="18"/>
      <c r="OB142" s="18"/>
      <c r="OC142" s="18"/>
      <c r="OD142" s="18"/>
      <c r="OE142" s="18"/>
      <c r="OF142" s="18"/>
      <c r="OG142" s="18"/>
      <c r="OH142" s="18"/>
      <c r="OI142" s="18"/>
      <c r="OJ142" s="18"/>
      <c r="OK142" s="18"/>
      <c r="OL142" s="18"/>
      <c r="OM142" s="18"/>
      <c r="ON142" s="18"/>
      <c r="OO142" s="18"/>
    </row>
    <row r="143" spans="1:405" ht="24.75" thickTop="1" thickBot="1" x14ac:dyDescent="0.3">
      <c r="A143" s="18"/>
      <c r="B143" s="18"/>
      <c r="C143" s="18"/>
      <c r="D143" s="56">
        <f>'[1]بيانات التلاميذ'!B144</f>
        <v>124</v>
      </c>
      <c r="E143" s="49">
        <f>'بيانات التلاميذ'!C144</f>
        <v>0</v>
      </c>
      <c r="F143" s="49">
        <f>'بيانات التلاميذ'!D144</f>
        <v>0</v>
      </c>
      <c r="G143" s="56" t="str">
        <f>'[1]بيانات التلاميذ'!F144</f>
        <v/>
      </c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49"/>
      <c r="S143" s="49"/>
      <c r="T143" s="49"/>
      <c r="U143" s="49"/>
      <c r="V143" s="56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56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57"/>
      <c r="CG143" s="49"/>
      <c r="CH143" s="57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6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56"/>
      <c r="DV143" s="56"/>
      <c r="DW143" s="56"/>
      <c r="DX143" s="56"/>
      <c r="DY143" s="56"/>
      <c r="DZ143" s="56"/>
      <c r="EA143" s="56"/>
      <c r="EB143" s="56"/>
      <c r="EC143" s="56"/>
      <c r="ED143" s="56"/>
      <c r="EE143" s="56"/>
      <c r="EF143" s="56"/>
      <c r="EG143" s="18"/>
      <c r="EH143" s="56"/>
      <c r="EI143" s="56"/>
      <c r="EJ143" s="56"/>
      <c r="EK143" s="56"/>
      <c r="EL143" s="56"/>
      <c r="EM143" s="56"/>
      <c r="EN143" s="56"/>
      <c r="EO143" s="56"/>
      <c r="EP143" s="56"/>
      <c r="EQ143" s="56"/>
      <c r="ER143" s="56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  <c r="GE143" s="18"/>
      <c r="GF143" s="18"/>
      <c r="GG143" s="18"/>
      <c r="GH143" s="18"/>
      <c r="GI143" s="18"/>
      <c r="GJ143" s="18"/>
      <c r="GK143" s="18"/>
      <c r="GL143" s="18"/>
      <c r="GM143" s="18"/>
      <c r="GN143" s="18"/>
      <c r="GO143" s="18"/>
      <c r="GP143" s="18"/>
      <c r="GQ143" s="18"/>
      <c r="GR143" s="18"/>
      <c r="GS143" s="18"/>
      <c r="GT143" s="18"/>
      <c r="GU143" s="18"/>
      <c r="GV143" s="18"/>
      <c r="GW143" s="18"/>
      <c r="GX143" s="18"/>
      <c r="GY143" s="18"/>
      <c r="GZ143" s="18"/>
      <c r="HA143" s="18"/>
      <c r="HB143" s="18"/>
      <c r="HC143" s="18"/>
      <c r="HD143" s="18"/>
      <c r="HE143" s="18"/>
      <c r="HF143" s="18"/>
      <c r="HG143" s="18"/>
      <c r="HH143" s="18"/>
      <c r="HI143" s="18"/>
      <c r="HJ143" s="18"/>
      <c r="HK143" s="18"/>
      <c r="HL143" s="18"/>
      <c r="HM143" s="18"/>
      <c r="HN143" s="18"/>
      <c r="HO143" s="18"/>
      <c r="HP143" s="18"/>
      <c r="HQ143" s="18"/>
      <c r="HR143" s="18"/>
      <c r="HS143" s="18"/>
      <c r="HT143" s="18"/>
      <c r="HU143" s="18"/>
      <c r="HV143" s="18"/>
      <c r="HW143" s="18"/>
      <c r="HX143" s="18"/>
      <c r="HY143" s="18"/>
      <c r="HZ143" s="18"/>
      <c r="IA143" s="18"/>
      <c r="IB143" s="18"/>
      <c r="IC143" s="18"/>
      <c r="ID143" s="18"/>
      <c r="IE143" s="18"/>
      <c r="IF143" s="18"/>
      <c r="IG143" s="18"/>
      <c r="IH143" s="18"/>
      <c r="II143" s="18"/>
      <c r="IJ143" s="18"/>
      <c r="IK143" s="18"/>
      <c r="IL143" s="18"/>
      <c r="IM143" s="18"/>
      <c r="IN143" s="18"/>
      <c r="IO143" s="18"/>
      <c r="IP143" s="18"/>
      <c r="IQ143" s="18"/>
      <c r="IR143" s="18"/>
      <c r="IS143" s="18"/>
      <c r="IT143" s="18"/>
      <c r="IU143" s="18"/>
      <c r="IV143" s="18"/>
      <c r="IW143" s="18"/>
      <c r="IX143" s="18"/>
      <c r="IY143" s="18"/>
      <c r="IZ143" s="18"/>
      <c r="JA143" s="18"/>
      <c r="JB143" s="18"/>
      <c r="JC143" s="18"/>
      <c r="JD143" s="18"/>
      <c r="JE143" s="18"/>
      <c r="JF143" s="18"/>
      <c r="JG143" s="18"/>
      <c r="JH143" s="18"/>
      <c r="JI143" s="18"/>
      <c r="JJ143" s="18"/>
      <c r="JK143" s="18"/>
      <c r="JL143" s="18"/>
      <c r="JM143" s="18"/>
      <c r="JN143" s="18"/>
      <c r="JO143" s="18"/>
      <c r="JP143" s="18"/>
      <c r="JQ143" s="18"/>
      <c r="JR143" s="18"/>
      <c r="JS143" s="18"/>
      <c r="JT143" s="18"/>
      <c r="JU143" s="18"/>
      <c r="JV143" s="18"/>
      <c r="JW143" s="18"/>
      <c r="JX143" s="18"/>
      <c r="JY143" s="18"/>
      <c r="JZ143" s="18"/>
      <c r="KA143" s="18"/>
      <c r="KB143" s="18"/>
      <c r="KC143" s="18"/>
      <c r="KD143" s="18"/>
      <c r="KE143" s="18"/>
      <c r="KF143" s="18"/>
      <c r="KG143" s="18"/>
      <c r="KH143" s="18"/>
      <c r="KI143" s="18"/>
      <c r="KJ143" s="18"/>
      <c r="KK143" s="18"/>
      <c r="KL143" s="18"/>
      <c r="KM143" s="18"/>
      <c r="KN143" s="18"/>
      <c r="KO143" s="18"/>
      <c r="KP143" s="18"/>
      <c r="KQ143" s="18"/>
      <c r="KR143" s="18"/>
      <c r="KS143" s="18"/>
      <c r="KT143" s="18"/>
      <c r="KU143" s="18"/>
      <c r="KV143" s="18"/>
      <c r="KW143" s="18"/>
      <c r="KX143" s="18"/>
      <c r="KY143" s="18"/>
      <c r="KZ143" s="18"/>
      <c r="LA143" s="18"/>
      <c r="LB143" s="18"/>
      <c r="LC143" s="18"/>
      <c r="LD143" s="18"/>
      <c r="LE143" s="18"/>
      <c r="LF143" s="18"/>
      <c r="LG143" s="18"/>
      <c r="LH143" s="18"/>
      <c r="LI143" s="18"/>
      <c r="LJ143" s="18"/>
      <c r="LK143" s="18"/>
      <c r="LL143" s="18"/>
      <c r="LM143" s="18"/>
      <c r="LN143" s="18"/>
      <c r="LO143" s="18"/>
      <c r="LP143" s="18"/>
      <c r="LQ143" s="18"/>
      <c r="LR143" s="18"/>
      <c r="LS143" s="18"/>
      <c r="LT143" s="18"/>
      <c r="LU143" s="18"/>
      <c r="LV143" s="18"/>
      <c r="LW143" s="18"/>
      <c r="LX143" s="18"/>
      <c r="LY143" s="18"/>
      <c r="LZ143" s="18"/>
      <c r="MA143" s="18"/>
      <c r="MB143" s="18"/>
      <c r="MC143" s="18"/>
      <c r="MD143" s="18"/>
      <c r="ME143" s="18"/>
      <c r="MF143" s="18"/>
      <c r="MG143" s="18"/>
      <c r="MH143" s="18"/>
      <c r="MI143" s="18"/>
      <c r="MJ143" s="18"/>
      <c r="MK143" s="18"/>
      <c r="ML143" s="18"/>
      <c r="MM143" s="18"/>
      <c r="MN143" s="18"/>
      <c r="MO143" s="18"/>
      <c r="MP143" s="18"/>
      <c r="MQ143" s="18"/>
      <c r="MR143" s="18"/>
      <c r="MS143" s="18"/>
      <c r="MT143" s="18"/>
      <c r="MU143" s="18"/>
      <c r="MV143" s="18"/>
      <c r="MW143" s="18"/>
      <c r="MX143" s="18"/>
      <c r="MY143" s="18"/>
      <c r="MZ143" s="18"/>
      <c r="NA143" s="18"/>
      <c r="NB143" s="18"/>
      <c r="NC143" s="18"/>
      <c r="ND143" s="18"/>
      <c r="NE143" s="18"/>
      <c r="NF143" s="18"/>
      <c r="NG143" s="18"/>
      <c r="NH143" s="18"/>
      <c r="NI143" s="18"/>
      <c r="NJ143" s="18"/>
      <c r="NK143" s="18"/>
      <c r="NL143" s="18"/>
      <c r="NM143" s="18"/>
      <c r="NN143" s="18"/>
      <c r="NO143" s="18"/>
      <c r="NP143" s="18"/>
      <c r="NQ143" s="18"/>
      <c r="NR143" s="18"/>
      <c r="NS143" s="18"/>
      <c r="NT143" s="18"/>
      <c r="NU143" s="18"/>
      <c r="NV143" s="18"/>
      <c r="NW143" s="18"/>
      <c r="NX143" s="18"/>
      <c r="NY143" s="18"/>
      <c r="NZ143" s="18"/>
      <c r="OA143" s="18"/>
      <c r="OB143" s="18"/>
      <c r="OC143" s="18"/>
      <c r="OD143" s="18"/>
      <c r="OE143" s="18"/>
      <c r="OF143" s="18"/>
      <c r="OG143" s="18"/>
      <c r="OH143" s="18"/>
      <c r="OI143" s="18"/>
      <c r="OJ143" s="18"/>
      <c r="OK143" s="18"/>
      <c r="OL143" s="18"/>
      <c r="OM143" s="18"/>
      <c r="ON143" s="18"/>
      <c r="OO143" s="18"/>
    </row>
    <row r="144" spans="1:405" ht="24.75" thickTop="1" thickBot="1" x14ac:dyDescent="0.3">
      <c r="A144" s="18"/>
      <c r="B144" s="18"/>
      <c r="C144" s="18"/>
      <c r="D144" s="56">
        <f>'[1]بيانات التلاميذ'!B145</f>
        <v>125</v>
      </c>
      <c r="E144" s="49">
        <f>'بيانات التلاميذ'!C145</f>
        <v>0</v>
      </c>
      <c r="F144" s="49">
        <f>'بيانات التلاميذ'!D145</f>
        <v>0</v>
      </c>
      <c r="G144" s="56" t="str">
        <f>'[1]بيانات التلاميذ'!F145</f>
        <v/>
      </c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49"/>
      <c r="S144" s="49"/>
      <c r="T144" s="49"/>
      <c r="U144" s="49"/>
      <c r="V144" s="56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56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57"/>
      <c r="CG144" s="49"/>
      <c r="CH144" s="57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6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56"/>
      <c r="DV144" s="56"/>
      <c r="DW144" s="56"/>
      <c r="DX144" s="56"/>
      <c r="DY144" s="56"/>
      <c r="DZ144" s="56"/>
      <c r="EA144" s="56"/>
      <c r="EB144" s="56"/>
      <c r="EC144" s="56"/>
      <c r="ED144" s="56"/>
      <c r="EE144" s="56"/>
      <c r="EF144" s="56"/>
      <c r="EG144" s="18"/>
      <c r="EH144" s="56"/>
      <c r="EI144" s="56"/>
      <c r="EJ144" s="56"/>
      <c r="EK144" s="56"/>
      <c r="EL144" s="56"/>
      <c r="EM144" s="56"/>
      <c r="EN144" s="56"/>
      <c r="EO144" s="56"/>
      <c r="EP144" s="56"/>
      <c r="EQ144" s="56"/>
      <c r="ER144" s="56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  <c r="GV144" s="18"/>
      <c r="GW144" s="18"/>
      <c r="GX144" s="18"/>
      <c r="GY144" s="18"/>
      <c r="GZ144" s="18"/>
      <c r="HA144" s="18"/>
      <c r="HB144" s="18"/>
      <c r="HC144" s="18"/>
      <c r="HD144" s="18"/>
      <c r="HE144" s="18"/>
      <c r="HF144" s="18"/>
      <c r="HG144" s="18"/>
      <c r="HH144" s="18"/>
      <c r="HI144" s="18"/>
      <c r="HJ144" s="18"/>
      <c r="HK144" s="18"/>
      <c r="HL144" s="18"/>
      <c r="HM144" s="18"/>
      <c r="HN144" s="18"/>
      <c r="HO144" s="18"/>
      <c r="HP144" s="18"/>
      <c r="HQ144" s="18"/>
      <c r="HR144" s="18"/>
      <c r="HS144" s="18"/>
      <c r="HT144" s="18"/>
      <c r="HU144" s="18"/>
      <c r="HV144" s="18"/>
      <c r="HW144" s="18"/>
      <c r="HX144" s="18"/>
      <c r="HY144" s="18"/>
      <c r="HZ144" s="18"/>
      <c r="IA144" s="18"/>
      <c r="IB144" s="18"/>
      <c r="IC144" s="18"/>
      <c r="ID144" s="18"/>
      <c r="IE144" s="18"/>
      <c r="IF144" s="18"/>
      <c r="IG144" s="18"/>
      <c r="IH144" s="18"/>
      <c r="II144" s="18"/>
      <c r="IJ144" s="18"/>
      <c r="IK144" s="18"/>
      <c r="IL144" s="18"/>
      <c r="IM144" s="18"/>
      <c r="IN144" s="18"/>
      <c r="IO144" s="18"/>
      <c r="IP144" s="18"/>
      <c r="IQ144" s="18"/>
      <c r="IR144" s="18"/>
      <c r="IS144" s="18"/>
      <c r="IT144" s="18"/>
      <c r="IU144" s="18"/>
      <c r="IV144" s="18"/>
      <c r="IW144" s="18"/>
      <c r="IX144" s="18"/>
      <c r="IY144" s="18"/>
      <c r="IZ144" s="18"/>
      <c r="JA144" s="18"/>
      <c r="JB144" s="18"/>
      <c r="JC144" s="18"/>
      <c r="JD144" s="18"/>
      <c r="JE144" s="18"/>
      <c r="JF144" s="18"/>
      <c r="JG144" s="18"/>
      <c r="JH144" s="18"/>
      <c r="JI144" s="18"/>
      <c r="JJ144" s="18"/>
      <c r="JK144" s="18"/>
      <c r="JL144" s="18"/>
      <c r="JM144" s="18"/>
      <c r="JN144" s="18"/>
      <c r="JO144" s="18"/>
      <c r="JP144" s="18"/>
      <c r="JQ144" s="18"/>
      <c r="JR144" s="18"/>
      <c r="JS144" s="18"/>
      <c r="JT144" s="18"/>
      <c r="JU144" s="18"/>
      <c r="JV144" s="18"/>
      <c r="JW144" s="18"/>
      <c r="JX144" s="18"/>
      <c r="JY144" s="18"/>
      <c r="JZ144" s="18"/>
      <c r="KA144" s="18"/>
      <c r="KB144" s="18"/>
      <c r="KC144" s="18"/>
      <c r="KD144" s="18"/>
      <c r="KE144" s="18"/>
      <c r="KF144" s="18"/>
      <c r="KG144" s="18"/>
      <c r="KH144" s="18"/>
      <c r="KI144" s="18"/>
      <c r="KJ144" s="18"/>
      <c r="KK144" s="18"/>
      <c r="KL144" s="18"/>
      <c r="KM144" s="18"/>
      <c r="KN144" s="18"/>
      <c r="KO144" s="18"/>
      <c r="KP144" s="18"/>
      <c r="KQ144" s="18"/>
      <c r="KR144" s="18"/>
      <c r="KS144" s="18"/>
      <c r="KT144" s="18"/>
      <c r="KU144" s="18"/>
      <c r="KV144" s="18"/>
      <c r="KW144" s="18"/>
      <c r="KX144" s="18"/>
      <c r="KY144" s="18"/>
      <c r="KZ144" s="18"/>
      <c r="LA144" s="18"/>
      <c r="LB144" s="18"/>
      <c r="LC144" s="18"/>
      <c r="LD144" s="18"/>
      <c r="LE144" s="18"/>
      <c r="LF144" s="18"/>
      <c r="LG144" s="18"/>
      <c r="LH144" s="18"/>
      <c r="LI144" s="18"/>
      <c r="LJ144" s="18"/>
      <c r="LK144" s="18"/>
      <c r="LL144" s="18"/>
      <c r="LM144" s="18"/>
      <c r="LN144" s="18"/>
      <c r="LO144" s="18"/>
      <c r="LP144" s="18"/>
      <c r="LQ144" s="18"/>
      <c r="LR144" s="18"/>
      <c r="LS144" s="18"/>
      <c r="LT144" s="18"/>
      <c r="LU144" s="18"/>
      <c r="LV144" s="18"/>
      <c r="LW144" s="18"/>
      <c r="LX144" s="18"/>
      <c r="LY144" s="18"/>
      <c r="LZ144" s="18"/>
      <c r="MA144" s="18"/>
      <c r="MB144" s="18"/>
      <c r="MC144" s="18"/>
      <c r="MD144" s="18"/>
      <c r="ME144" s="18"/>
      <c r="MF144" s="18"/>
      <c r="MG144" s="18"/>
      <c r="MH144" s="18"/>
      <c r="MI144" s="18"/>
      <c r="MJ144" s="18"/>
      <c r="MK144" s="18"/>
      <c r="ML144" s="18"/>
      <c r="MM144" s="18"/>
      <c r="MN144" s="18"/>
      <c r="MO144" s="18"/>
      <c r="MP144" s="18"/>
      <c r="MQ144" s="18"/>
      <c r="MR144" s="18"/>
      <c r="MS144" s="18"/>
      <c r="MT144" s="18"/>
      <c r="MU144" s="18"/>
      <c r="MV144" s="18"/>
      <c r="MW144" s="18"/>
      <c r="MX144" s="18"/>
      <c r="MY144" s="18"/>
      <c r="MZ144" s="18"/>
      <c r="NA144" s="18"/>
      <c r="NB144" s="18"/>
      <c r="NC144" s="18"/>
      <c r="ND144" s="18"/>
      <c r="NE144" s="18"/>
      <c r="NF144" s="18"/>
      <c r="NG144" s="18"/>
      <c r="NH144" s="18"/>
      <c r="NI144" s="18"/>
      <c r="NJ144" s="18"/>
      <c r="NK144" s="18"/>
      <c r="NL144" s="18"/>
      <c r="NM144" s="18"/>
      <c r="NN144" s="18"/>
      <c r="NO144" s="18"/>
      <c r="NP144" s="18"/>
      <c r="NQ144" s="18"/>
      <c r="NR144" s="18"/>
      <c r="NS144" s="18"/>
      <c r="NT144" s="18"/>
      <c r="NU144" s="18"/>
      <c r="NV144" s="18"/>
      <c r="NW144" s="18"/>
      <c r="NX144" s="18"/>
      <c r="NY144" s="18"/>
      <c r="NZ144" s="18"/>
      <c r="OA144" s="18"/>
      <c r="OB144" s="18"/>
      <c r="OC144" s="18"/>
      <c r="OD144" s="18"/>
      <c r="OE144" s="18"/>
      <c r="OF144" s="18"/>
      <c r="OG144" s="18"/>
      <c r="OH144" s="18"/>
      <c r="OI144" s="18"/>
      <c r="OJ144" s="18"/>
      <c r="OK144" s="18"/>
      <c r="OL144" s="18"/>
      <c r="OM144" s="18"/>
      <c r="ON144" s="18"/>
      <c r="OO144" s="18"/>
    </row>
    <row r="145" spans="1:405" ht="24.75" thickTop="1" thickBot="1" x14ac:dyDescent="0.3">
      <c r="A145" s="18"/>
      <c r="B145" s="18"/>
      <c r="C145" s="18"/>
      <c r="D145" s="56">
        <f>'[1]بيانات التلاميذ'!B146</f>
        <v>126</v>
      </c>
      <c r="E145" s="49">
        <f>'بيانات التلاميذ'!C146</f>
        <v>0</v>
      </c>
      <c r="F145" s="49">
        <f>'بيانات التلاميذ'!D146</f>
        <v>0</v>
      </c>
      <c r="G145" s="56" t="str">
        <f>'[1]بيانات التلاميذ'!F146</f>
        <v/>
      </c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49"/>
      <c r="S145" s="49"/>
      <c r="T145" s="49"/>
      <c r="U145" s="49"/>
      <c r="V145" s="56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56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57"/>
      <c r="CG145" s="49"/>
      <c r="CH145" s="57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6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56"/>
      <c r="DV145" s="56"/>
      <c r="DW145" s="56"/>
      <c r="DX145" s="56"/>
      <c r="DY145" s="56"/>
      <c r="DZ145" s="56"/>
      <c r="EA145" s="56"/>
      <c r="EB145" s="56"/>
      <c r="EC145" s="56"/>
      <c r="ED145" s="56"/>
      <c r="EE145" s="56"/>
      <c r="EF145" s="56"/>
      <c r="EG145" s="18"/>
      <c r="EH145" s="56"/>
      <c r="EI145" s="56"/>
      <c r="EJ145" s="56"/>
      <c r="EK145" s="56"/>
      <c r="EL145" s="56"/>
      <c r="EM145" s="56"/>
      <c r="EN145" s="56"/>
      <c r="EO145" s="56"/>
      <c r="EP145" s="56"/>
      <c r="EQ145" s="56"/>
      <c r="ER145" s="56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/>
      <c r="HO145" s="18"/>
      <c r="HP145" s="18"/>
      <c r="HQ145" s="18"/>
      <c r="HR145" s="18"/>
      <c r="HS145" s="18"/>
      <c r="HT145" s="18"/>
      <c r="HU145" s="18"/>
      <c r="HV145" s="18"/>
      <c r="HW145" s="18"/>
      <c r="HX145" s="18"/>
      <c r="HY145" s="18"/>
      <c r="HZ145" s="18"/>
      <c r="IA145" s="18"/>
      <c r="IB145" s="18"/>
      <c r="IC145" s="18"/>
      <c r="ID145" s="18"/>
      <c r="IE145" s="18"/>
      <c r="IF145" s="18"/>
      <c r="IG145" s="18"/>
      <c r="IH145" s="18"/>
      <c r="II145" s="18"/>
      <c r="IJ145" s="18"/>
      <c r="IK145" s="18"/>
      <c r="IL145" s="18"/>
      <c r="IM145" s="18"/>
      <c r="IN145" s="18"/>
      <c r="IO145" s="18"/>
      <c r="IP145" s="18"/>
      <c r="IQ145" s="18"/>
      <c r="IR145" s="18"/>
      <c r="IS145" s="18"/>
      <c r="IT145" s="18"/>
      <c r="IU145" s="18"/>
      <c r="IV145" s="18"/>
      <c r="IW145" s="18"/>
      <c r="IX145" s="18"/>
      <c r="IY145" s="18"/>
      <c r="IZ145" s="18"/>
      <c r="JA145" s="18"/>
      <c r="JB145" s="18"/>
      <c r="JC145" s="18"/>
      <c r="JD145" s="18"/>
      <c r="JE145" s="18"/>
      <c r="JF145" s="18"/>
      <c r="JG145" s="18"/>
      <c r="JH145" s="18"/>
      <c r="JI145" s="18"/>
      <c r="JJ145" s="18"/>
      <c r="JK145" s="18"/>
      <c r="JL145" s="18"/>
      <c r="JM145" s="18"/>
      <c r="JN145" s="18"/>
      <c r="JO145" s="18"/>
      <c r="JP145" s="18"/>
      <c r="JQ145" s="18"/>
      <c r="JR145" s="18"/>
      <c r="JS145" s="18"/>
      <c r="JT145" s="18"/>
      <c r="JU145" s="18"/>
      <c r="JV145" s="18"/>
      <c r="JW145" s="18"/>
      <c r="JX145" s="18"/>
      <c r="JY145" s="18"/>
      <c r="JZ145" s="18"/>
      <c r="KA145" s="18"/>
      <c r="KB145" s="18"/>
      <c r="KC145" s="18"/>
      <c r="KD145" s="18"/>
      <c r="KE145" s="18"/>
      <c r="KF145" s="18"/>
      <c r="KG145" s="18"/>
      <c r="KH145" s="18"/>
      <c r="KI145" s="18"/>
      <c r="KJ145" s="18"/>
      <c r="KK145" s="18"/>
      <c r="KL145" s="18"/>
      <c r="KM145" s="18"/>
      <c r="KN145" s="18"/>
      <c r="KO145" s="18"/>
      <c r="KP145" s="18"/>
      <c r="KQ145" s="18"/>
      <c r="KR145" s="18"/>
      <c r="KS145" s="18"/>
      <c r="KT145" s="18"/>
      <c r="KU145" s="18"/>
      <c r="KV145" s="18"/>
      <c r="KW145" s="18"/>
      <c r="KX145" s="18"/>
      <c r="KY145" s="18"/>
      <c r="KZ145" s="18"/>
      <c r="LA145" s="18"/>
      <c r="LB145" s="18"/>
      <c r="LC145" s="18"/>
      <c r="LD145" s="18"/>
      <c r="LE145" s="18"/>
      <c r="LF145" s="18"/>
      <c r="LG145" s="18"/>
      <c r="LH145" s="18"/>
      <c r="LI145" s="18"/>
      <c r="LJ145" s="18"/>
      <c r="LK145" s="18"/>
      <c r="LL145" s="18"/>
      <c r="LM145" s="18"/>
      <c r="LN145" s="18"/>
      <c r="LO145" s="18"/>
      <c r="LP145" s="18"/>
      <c r="LQ145" s="18"/>
      <c r="LR145" s="18"/>
      <c r="LS145" s="18"/>
      <c r="LT145" s="18"/>
      <c r="LU145" s="18"/>
      <c r="LV145" s="18"/>
      <c r="LW145" s="18"/>
      <c r="LX145" s="18"/>
      <c r="LY145" s="18"/>
      <c r="LZ145" s="18"/>
      <c r="MA145" s="18"/>
      <c r="MB145" s="18"/>
      <c r="MC145" s="18"/>
      <c r="MD145" s="18"/>
      <c r="ME145" s="18"/>
      <c r="MF145" s="18"/>
      <c r="MG145" s="18"/>
      <c r="MH145" s="18"/>
      <c r="MI145" s="18"/>
      <c r="MJ145" s="18"/>
      <c r="MK145" s="18"/>
      <c r="ML145" s="18"/>
      <c r="MM145" s="18"/>
      <c r="MN145" s="18"/>
      <c r="MO145" s="18"/>
      <c r="MP145" s="18"/>
      <c r="MQ145" s="18"/>
      <c r="MR145" s="18"/>
      <c r="MS145" s="18"/>
      <c r="MT145" s="18"/>
      <c r="MU145" s="18"/>
      <c r="MV145" s="18"/>
      <c r="MW145" s="18"/>
      <c r="MX145" s="18"/>
      <c r="MY145" s="18"/>
      <c r="MZ145" s="18"/>
      <c r="NA145" s="18"/>
      <c r="NB145" s="18"/>
      <c r="NC145" s="18"/>
      <c r="ND145" s="18"/>
      <c r="NE145" s="18"/>
      <c r="NF145" s="18"/>
      <c r="NG145" s="18"/>
      <c r="NH145" s="18"/>
      <c r="NI145" s="18"/>
      <c r="NJ145" s="18"/>
      <c r="NK145" s="18"/>
      <c r="NL145" s="18"/>
      <c r="NM145" s="18"/>
      <c r="NN145" s="18"/>
      <c r="NO145" s="18"/>
      <c r="NP145" s="18"/>
      <c r="NQ145" s="18"/>
      <c r="NR145" s="18"/>
      <c r="NS145" s="18"/>
      <c r="NT145" s="18"/>
      <c r="NU145" s="18"/>
      <c r="NV145" s="18"/>
      <c r="NW145" s="18"/>
      <c r="NX145" s="18"/>
      <c r="NY145" s="18"/>
      <c r="NZ145" s="18"/>
      <c r="OA145" s="18"/>
      <c r="OB145" s="18"/>
      <c r="OC145" s="18"/>
      <c r="OD145" s="18"/>
      <c r="OE145" s="18"/>
      <c r="OF145" s="18"/>
      <c r="OG145" s="18"/>
      <c r="OH145" s="18"/>
      <c r="OI145" s="18"/>
      <c r="OJ145" s="18"/>
      <c r="OK145" s="18"/>
      <c r="OL145" s="18"/>
      <c r="OM145" s="18"/>
      <c r="ON145" s="18"/>
      <c r="OO145" s="18"/>
    </row>
    <row r="146" spans="1:405" ht="24.75" thickTop="1" thickBot="1" x14ac:dyDescent="0.3">
      <c r="A146" s="18"/>
      <c r="B146" s="18"/>
      <c r="C146" s="18"/>
      <c r="D146" s="56">
        <f>'[1]بيانات التلاميذ'!B147</f>
        <v>127</v>
      </c>
      <c r="E146" s="49">
        <f>'بيانات التلاميذ'!C147</f>
        <v>0</v>
      </c>
      <c r="F146" s="49">
        <f>'بيانات التلاميذ'!D147</f>
        <v>0</v>
      </c>
      <c r="G146" s="56" t="str">
        <f>'[1]بيانات التلاميذ'!F147</f>
        <v/>
      </c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49"/>
      <c r="S146" s="49"/>
      <c r="T146" s="49"/>
      <c r="U146" s="49"/>
      <c r="V146" s="56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56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57"/>
      <c r="CG146" s="49"/>
      <c r="CH146" s="57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6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56"/>
      <c r="DV146" s="56"/>
      <c r="DW146" s="56"/>
      <c r="DX146" s="56"/>
      <c r="DY146" s="56"/>
      <c r="DZ146" s="56"/>
      <c r="EA146" s="56"/>
      <c r="EB146" s="56"/>
      <c r="EC146" s="56"/>
      <c r="ED146" s="56"/>
      <c r="EE146" s="56"/>
      <c r="EF146" s="56"/>
      <c r="EG146" s="18"/>
      <c r="EH146" s="56"/>
      <c r="EI146" s="56"/>
      <c r="EJ146" s="56"/>
      <c r="EK146" s="56"/>
      <c r="EL146" s="56"/>
      <c r="EM146" s="56"/>
      <c r="EN146" s="56"/>
      <c r="EO146" s="56"/>
      <c r="EP146" s="56"/>
      <c r="EQ146" s="56"/>
      <c r="ER146" s="56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/>
      <c r="HP146" s="18"/>
      <c r="HQ146" s="18"/>
      <c r="HR146" s="18"/>
      <c r="HS146" s="18"/>
      <c r="HT146" s="18"/>
      <c r="HU146" s="18"/>
      <c r="HV146" s="18"/>
      <c r="HW146" s="18"/>
      <c r="HX146" s="18"/>
      <c r="HY146" s="18"/>
      <c r="HZ146" s="18"/>
      <c r="IA146" s="18"/>
      <c r="IB146" s="18"/>
      <c r="IC146" s="18"/>
      <c r="ID146" s="18"/>
      <c r="IE146" s="18"/>
      <c r="IF146" s="18"/>
      <c r="IG146" s="18"/>
      <c r="IH146" s="18"/>
      <c r="II146" s="18"/>
      <c r="IJ146" s="18"/>
      <c r="IK146" s="18"/>
      <c r="IL146" s="18"/>
      <c r="IM146" s="18"/>
      <c r="IN146" s="18"/>
      <c r="IO146" s="18"/>
      <c r="IP146" s="18"/>
      <c r="IQ146" s="18"/>
      <c r="IR146" s="18"/>
      <c r="IS146" s="18"/>
      <c r="IT146" s="18"/>
      <c r="IU146" s="18"/>
      <c r="IV146" s="18"/>
      <c r="IW146" s="18"/>
      <c r="IX146" s="18"/>
      <c r="IY146" s="18"/>
      <c r="IZ146" s="18"/>
      <c r="JA146" s="18"/>
      <c r="JB146" s="18"/>
      <c r="JC146" s="18"/>
      <c r="JD146" s="18"/>
      <c r="JE146" s="18"/>
      <c r="JF146" s="18"/>
      <c r="JG146" s="18"/>
      <c r="JH146" s="18"/>
      <c r="JI146" s="18"/>
      <c r="JJ146" s="18"/>
      <c r="JK146" s="18"/>
      <c r="JL146" s="18"/>
      <c r="JM146" s="18"/>
      <c r="JN146" s="18"/>
      <c r="JO146" s="18"/>
      <c r="JP146" s="18"/>
      <c r="JQ146" s="18"/>
      <c r="JR146" s="18"/>
      <c r="JS146" s="18"/>
      <c r="JT146" s="18"/>
      <c r="JU146" s="18"/>
      <c r="JV146" s="18"/>
      <c r="JW146" s="18"/>
      <c r="JX146" s="18"/>
      <c r="JY146" s="18"/>
      <c r="JZ146" s="18"/>
      <c r="KA146" s="18"/>
      <c r="KB146" s="18"/>
      <c r="KC146" s="18"/>
      <c r="KD146" s="18"/>
      <c r="KE146" s="18"/>
      <c r="KF146" s="18"/>
      <c r="KG146" s="18"/>
      <c r="KH146" s="18"/>
      <c r="KI146" s="18"/>
      <c r="KJ146" s="18"/>
      <c r="KK146" s="18"/>
      <c r="KL146" s="18"/>
      <c r="KM146" s="18"/>
      <c r="KN146" s="18"/>
      <c r="KO146" s="18"/>
      <c r="KP146" s="18"/>
      <c r="KQ146" s="18"/>
      <c r="KR146" s="18"/>
      <c r="KS146" s="18"/>
      <c r="KT146" s="18"/>
      <c r="KU146" s="18"/>
      <c r="KV146" s="18"/>
      <c r="KW146" s="18"/>
      <c r="KX146" s="18"/>
      <c r="KY146" s="18"/>
      <c r="KZ146" s="18"/>
      <c r="LA146" s="18"/>
      <c r="LB146" s="18"/>
      <c r="LC146" s="18"/>
      <c r="LD146" s="18"/>
      <c r="LE146" s="18"/>
      <c r="LF146" s="18"/>
      <c r="LG146" s="18"/>
      <c r="LH146" s="18"/>
      <c r="LI146" s="18"/>
      <c r="LJ146" s="18"/>
      <c r="LK146" s="18"/>
      <c r="LL146" s="18"/>
      <c r="LM146" s="18"/>
      <c r="LN146" s="18"/>
      <c r="LO146" s="18"/>
      <c r="LP146" s="18"/>
      <c r="LQ146" s="18"/>
      <c r="LR146" s="18"/>
      <c r="LS146" s="18"/>
      <c r="LT146" s="18"/>
      <c r="LU146" s="18"/>
      <c r="LV146" s="18"/>
      <c r="LW146" s="18"/>
      <c r="LX146" s="18"/>
      <c r="LY146" s="18"/>
      <c r="LZ146" s="18"/>
      <c r="MA146" s="18"/>
      <c r="MB146" s="18"/>
      <c r="MC146" s="18"/>
      <c r="MD146" s="18"/>
      <c r="ME146" s="18"/>
      <c r="MF146" s="18"/>
      <c r="MG146" s="18"/>
      <c r="MH146" s="18"/>
      <c r="MI146" s="18"/>
      <c r="MJ146" s="18"/>
      <c r="MK146" s="18"/>
      <c r="ML146" s="18"/>
      <c r="MM146" s="18"/>
      <c r="MN146" s="18"/>
      <c r="MO146" s="18"/>
      <c r="MP146" s="18"/>
      <c r="MQ146" s="18"/>
      <c r="MR146" s="18"/>
      <c r="MS146" s="18"/>
      <c r="MT146" s="18"/>
      <c r="MU146" s="18"/>
      <c r="MV146" s="18"/>
      <c r="MW146" s="18"/>
      <c r="MX146" s="18"/>
      <c r="MY146" s="18"/>
      <c r="MZ146" s="18"/>
      <c r="NA146" s="18"/>
      <c r="NB146" s="18"/>
      <c r="NC146" s="18"/>
      <c r="ND146" s="18"/>
      <c r="NE146" s="18"/>
      <c r="NF146" s="18"/>
      <c r="NG146" s="18"/>
      <c r="NH146" s="18"/>
      <c r="NI146" s="18"/>
      <c r="NJ146" s="18"/>
      <c r="NK146" s="18"/>
      <c r="NL146" s="18"/>
      <c r="NM146" s="18"/>
      <c r="NN146" s="18"/>
      <c r="NO146" s="18"/>
      <c r="NP146" s="18"/>
      <c r="NQ146" s="18"/>
      <c r="NR146" s="18"/>
      <c r="NS146" s="18"/>
      <c r="NT146" s="18"/>
      <c r="NU146" s="18"/>
      <c r="NV146" s="18"/>
      <c r="NW146" s="18"/>
      <c r="NX146" s="18"/>
      <c r="NY146" s="18"/>
      <c r="NZ146" s="18"/>
      <c r="OA146" s="18"/>
      <c r="OB146" s="18"/>
      <c r="OC146" s="18"/>
      <c r="OD146" s="18"/>
      <c r="OE146" s="18"/>
      <c r="OF146" s="18"/>
      <c r="OG146" s="18"/>
      <c r="OH146" s="18"/>
      <c r="OI146" s="18"/>
      <c r="OJ146" s="18"/>
      <c r="OK146" s="18"/>
      <c r="OL146" s="18"/>
      <c r="OM146" s="18"/>
      <c r="ON146" s="18"/>
      <c r="OO146" s="18"/>
    </row>
    <row r="147" spans="1:405" ht="24.75" thickTop="1" thickBot="1" x14ac:dyDescent="0.3">
      <c r="A147" s="18"/>
      <c r="B147" s="18"/>
      <c r="C147" s="18"/>
      <c r="D147" s="56">
        <f>'[1]بيانات التلاميذ'!B148</f>
        <v>128</v>
      </c>
      <c r="E147" s="49">
        <f>'بيانات التلاميذ'!C148</f>
        <v>0</v>
      </c>
      <c r="F147" s="49">
        <f>'بيانات التلاميذ'!D148</f>
        <v>0</v>
      </c>
      <c r="G147" s="56" t="str">
        <f>'[1]بيانات التلاميذ'!F148</f>
        <v/>
      </c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49"/>
      <c r="S147" s="49"/>
      <c r="T147" s="49"/>
      <c r="U147" s="49"/>
      <c r="V147" s="56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56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57"/>
      <c r="CG147" s="49"/>
      <c r="CH147" s="57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6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18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/>
      <c r="HO147" s="18"/>
      <c r="HP147" s="18"/>
      <c r="HQ147" s="18"/>
      <c r="HR147" s="18"/>
      <c r="HS147" s="18"/>
      <c r="HT147" s="18"/>
      <c r="HU147" s="18"/>
      <c r="HV147" s="18"/>
      <c r="HW147" s="18"/>
      <c r="HX147" s="18"/>
      <c r="HY147" s="18"/>
      <c r="HZ147" s="18"/>
      <c r="IA147" s="18"/>
      <c r="IB147" s="18"/>
      <c r="IC147" s="18"/>
      <c r="ID147" s="18"/>
      <c r="IE147" s="18"/>
      <c r="IF147" s="18"/>
      <c r="IG147" s="18"/>
      <c r="IH147" s="18"/>
      <c r="II147" s="18"/>
      <c r="IJ147" s="18"/>
      <c r="IK147" s="18"/>
      <c r="IL147" s="18"/>
      <c r="IM147" s="18"/>
      <c r="IN147" s="18"/>
      <c r="IO147" s="18"/>
      <c r="IP147" s="18"/>
      <c r="IQ147" s="18"/>
      <c r="IR147" s="18"/>
      <c r="IS147" s="18"/>
      <c r="IT147" s="18"/>
      <c r="IU147" s="18"/>
      <c r="IV147" s="18"/>
      <c r="IW147" s="18"/>
      <c r="IX147" s="18"/>
      <c r="IY147" s="18"/>
      <c r="IZ147" s="18"/>
      <c r="JA147" s="18"/>
      <c r="JB147" s="18"/>
      <c r="JC147" s="18"/>
      <c r="JD147" s="18"/>
      <c r="JE147" s="18"/>
      <c r="JF147" s="18"/>
      <c r="JG147" s="18"/>
      <c r="JH147" s="18"/>
      <c r="JI147" s="18"/>
      <c r="JJ147" s="18"/>
      <c r="JK147" s="18"/>
      <c r="JL147" s="18"/>
      <c r="JM147" s="18"/>
      <c r="JN147" s="18"/>
      <c r="JO147" s="18"/>
      <c r="JP147" s="18"/>
      <c r="JQ147" s="18"/>
      <c r="JR147" s="18"/>
      <c r="JS147" s="18"/>
      <c r="JT147" s="18"/>
      <c r="JU147" s="18"/>
      <c r="JV147" s="18"/>
      <c r="JW147" s="18"/>
      <c r="JX147" s="18"/>
      <c r="JY147" s="18"/>
      <c r="JZ147" s="18"/>
      <c r="KA147" s="18"/>
      <c r="KB147" s="18"/>
      <c r="KC147" s="18"/>
      <c r="KD147" s="18"/>
      <c r="KE147" s="18"/>
      <c r="KF147" s="18"/>
      <c r="KG147" s="18"/>
      <c r="KH147" s="18"/>
      <c r="KI147" s="18"/>
      <c r="KJ147" s="18"/>
      <c r="KK147" s="18"/>
      <c r="KL147" s="18"/>
      <c r="KM147" s="18"/>
      <c r="KN147" s="18"/>
      <c r="KO147" s="18"/>
      <c r="KP147" s="18"/>
      <c r="KQ147" s="18"/>
      <c r="KR147" s="18"/>
      <c r="KS147" s="18"/>
      <c r="KT147" s="18"/>
      <c r="KU147" s="18"/>
      <c r="KV147" s="18"/>
      <c r="KW147" s="18"/>
      <c r="KX147" s="18"/>
      <c r="KY147" s="18"/>
      <c r="KZ147" s="18"/>
      <c r="LA147" s="18"/>
      <c r="LB147" s="18"/>
      <c r="LC147" s="18"/>
      <c r="LD147" s="18"/>
      <c r="LE147" s="18"/>
      <c r="LF147" s="18"/>
      <c r="LG147" s="18"/>
      <c r="LH147" s="18"/>
      <c r="LI147" s="18"/>
      <c r="LJ147" s="18"/>
      <c r="LK147" s="18"/>
      <c r="LL147" s="18"/>
      <c r="LM147" s="18"/>
      <c r="LN147" s="18"/>
      <c r="LO147" s="18"/>
      <c r="LP147" s="18"/>
      <c r="LQ147" s="18"/>
      <c r="LR147" s="18"/>
      <c r="LS147" s="18"/>
      <c r="LT147" s="18"/>
      <c r="LU147" s="18"/>
      <c r="LV147" s="18"/>
      <c r="LW147" s="18"/>
      <c r="LX147" s="18"/>
      <c r="LY147" s="18"/>
      <c r="LZ147" s="18"/>
      <c r="MA147" s="18"/>
      <c r="MB147" s="18"/>
      <c r="MC147" s="18"/>
      <c r="MD147" s="18"/>
      <c r="ME147" s="18"/>
      <c r="MF147" s="18"/>
      <c r="MG147" s="18"/>
      <c r="MH147" s="18"/>
      <c r="MI147" s="18"/>
      <c r="MJ147" s="18"/>
      <c r="MK147" s="18"/>
      <c r="ML147" s="18"/>
      <c r="MM147" s="18"/>
      <c r="MN147" s="18"/>
      <c r="MO147" s="18"/>
      <c r="MP147" s="18"/>
      <c r="MQ147" s="18"/>
      <c r="MR147" s="18"/>
      <c r="MS147" s="18"/>
      <c r="MT147" s="18"/>
      <c r="MU147" s="18"/>
      <c r="MV147" s="18"/>
      <c r="MW147" s="18"/>
      <c r="MX147" s="18"/>
      <c r="MY147" s="18"/>
      <c r="MZ147" s="18"/>
      <c r="NA147" s="18"/>
      <c r="NB147" s="18"/>
      <c r="NC147" s="18"/>
      <c r="ND147" s="18"/>
      <c r="NE147" s="18"/>
      <c r="NF147" s="18"/>
      <c r="NG147" s="18"/>
      <c r="NH147" s="18"/>
      <c r="NI147" s="18"/>
      <c r="NJ147" s="18"/>
      <c r="NK147" s="18"/>
      <c r="NL147" s="18"/>
      <c r="NM147" s="18"/>
      <c r="NN147" s="18"/>
      <c r="NO147" s="18"/>
      <c r="NP147" s="18"/>
      <c r="NQ147" s="18"/>
      <c r="NR147" s="18"/>
      <c r="NS147" s="18"/>
      <c r="NT147" s="18"/>
      <c r="NU147" s="18"/>
      <c r="NV147" s="18"/>
      <c r="NW147" s="18"/>
      <c r="NX147" s="18"/>
      <c r="NY147" s="18"/>
      <c r="NZ147" s="18"/>
      <c r="OA147" s="18"/>
      <c r="OB147" s="18"/>
      <c r="OC147" s="18"/>
      <c r="OD147" s="18"/>
      <c r="OE147" s="18"/>
      <c r="OF147" s="18"/>
      <c r="OG147" s="18"/>
      <c r="OH147" s="18"/>
      <c r="OI147" s="18"/>
      <c r="OJ147" s="18"/>
      <c r="OK147" s="18"/>
      <c r="OL147" s="18"/>
      <c r="OM147" s="18"/>
      <c r="ON147" s="18"/>
      <c r="OO147" s="18"/>
    </row>
    <row r="148" spans="1:405" ht="24.75" thickTop="1" thickBot="1" x14ac:dyDescent="0.3">
      <c r="A148" s="18"/>
      <c r="B148" s="18"/>
      <c r="C148" s="18"/>
      <c r="D148" s="56">
        <f>'[1]بيانات التلاميذ'!B149</f>
        <v>129</v>
      </c>
      <c r="E148" s="49">
        <f>'بيانات التلاميذ'!C149</f>
        <v>0</v>
      </c>
      <c r="F148" s="49">
        <f>'بيانات التلاميذ'!D149</f>
        <v>0</v>
      </c>
      <c r="G148" s="56" t="str">
        <f>'[1]بيانات التلاميذ'!F149</f>
        <v/>
      </c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49"/>
      <c r="S148" s="49"/>
      <c r="T148" s="49"/>
      <c r="U148" s="49"/>
      <c r="V148" s="56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56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57"/>
      <c r="CG148" s="49"/>
      <c r="CH148" s="57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6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56"/>
      <c r="DV148" s="56"/>
      <c r="DW148" s="56"/>
      <c r="DX148" s="56"/>
      <c r="DY148" s="56"/>
      <c r="DZ148" s="56"/>
      <c r="EA148" s="56"/>
      <c r="EB148" s="56"/>
      <c r="EC148" s="56"/>
      <c r="ED148" s="56"/>
      <c r="EE148" s="56"/>
      <c r="EF148" s="56"/>
      <c r="EG148" s="18"/>
      <c r="EH148" s="56"/>
      <c r="EI148" s="56"/>
      <c r="EJ148" s="56"/>
      <c r="EK148" s="56"/>
      <c r="EL148" s="56"/>
      <c r="EM148" s="56"/>
      <c r="EN148" s="56"/>
      <c r="EO148" s="56"/>
      <c r="EP148" s="56"/>
      <c r="EQ148" s="56"/>
      <c r="ER148" s="56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/>
      <c r="HO148" s="18"/>
      <c r="HP148" s="18"/>
      <c r="HQ148" s="18"/>
      <c r="HR148" s="18"/>
      <c r="HS148" s="18"/>
      <c r="HT148" s="18"/>
      <c r="HU148" s="18"/>
      <c r="HV148" s="18"/>
      <c r="HW148" s="18"/>
      <c r="HX148" s="18"/>
      <c r="HY148" s="18"/>
      <c r="HZ148" s="18"/>
      <c r="IA148" s="18"/>
      <c r="IB148" s="18"/>
      <c r="IC148" s="18"/>
      <c r="ID148" s="18"/>
      <c r="IE148" s="18"/>
      <c r="IF148" s="18"/>
      <c r="IG148" s="18"/>
      <c r="IH148" s="18"/>
      <c r="II148" s="18"/>
      <c r="IJ148" s="18"/>
      <c r="IK148" s="18"/>
      <c r="IL148" s="18"/>
      <c r="IM148" s="18"/>
      <c r="IN148" s="18"/>
      <c r="IO148" s="18"/>
      <c r="IP148" s="18"/>
      <c r="IQ148" s="18"/>
      <c r="IR148" s="18"/>
      <c r="IS148" s="18"/>
      <c r="IT148" s="18"/>
      <c r="IU148" s="18"/>
      <c r="IV148" s="18"/>
      <c r="IW148" s="18"/>
      <c r="IX148" s="18"/>
      <c r="IY148" s="18"/>
      <c r="IZ148" s="18"/>
      <c r="JA148" s="18"/>
      <c r="JB148" s="18"/>
      <c r="JC148" s="18"/>
      <c r="JD148" s="18"/>
      <c r="JE148" s="18"/>
      <c r="JF148" s="18"/>
      <c r="JG148" s="18"/>
      <c r="JH148" s="18"/>
      <c r="JI148" s="18"/>
      <c r="JJ148" s="18"/>
      <c r="JK148" s="18"/>
      <c r="JL148" s="18"/>
      <c r="JM148" s="18"/>
      <c r="JN148" s="18"/>
      <c r="JO148" s="18"/>
      <c r="JP148" s="18"/>
      <c r="JQ148" s="18"/>
      <c r="JR148" s="18"/>
      <c r="JS148" s="18"/>
      <c r="JT148" s="18"/>
      <c r="JU148" s="18"/>
      <c r="JV148" s="18"/>
      <c r="JW148" s="18"/>
      <c r="JX148" s="18"/>
      <c r="JY148" s="18"/>
      <c r="JZ148" s="18"/>
      <c r="KA148" s="18"/>
      <c r="KB148" s="18"/>
      <c r="KC148" s="18"/>
      <c r="KD148" s="18"/>
      <c r="KE148" s="18"/>
      <c r="KF148" s="18"/>
      <c r="KG148" s="18"/>
      <c r="KH148" s="18"/>
      <c r="KI148" s="18"/>
      <c r="KJ148" s="18"/>
      <c r="KK148" s="18"/>
      <c r="KL148" s="18"/>
      <c r="KM148" s="18"/>
      <c r="KN148" s="18"/>
      <c r="KO148" s="18"/>
      <c r="KP148" s="18"/>
      <c r="KQ148" s="18"/>
      <c r="KR148" s="18"/>
      <c r="KS148" s="18"/>
      <c r="KT148" s="18"/>
      <c r="KU148" s="18"/>
      <c r="KV148" s="18"/>
      <c r="KW148" s="18"/>
      <c r="KX148" s="18"/>
      <c r="KY148" s="18"/>
      <c r="KZ148" s="18"/>
      <c r="LA148" s="18"/>
      <c r="LB148" s="18"/>
      <c r="LC148" s="18"/>
      <c r="LD148" s="18"/>
      <c r="LE148" s="18"/>
      <c r="LF148" s="18"/>
      <c r="LG148" s="18"/>
      <c r="LH148" s="18"/>
      <c r="LI148" s="18"/>
      <c r="LJ148" s="18"/>
      <c r="LK148" s="18"/>
      <c r="LL148" s="18"/>
      <c r="LM148" s="18"/>
      <c r="LN148" s="18"/>
      <c r="LO148" s="18"/>
      <c r="LP148" s="18"/>
      <c r="LQ148" s="18"/>
      <c r="LR148" s="18"/>
      <c r="LS148" s="18"/>
      <c r="LT148" s="18"/>
      <c r="LU148" s="18"/>
      <c r="LV148" s="18"/>
      <c r="LW148" s="18"/>
      <c r="LX148" s="18"/>
      <c r="LY148" s="18"/>
      <c r="LZ148" s="18"/>
      <c r="MA148" s="18"/>
      <c r="MB148" s="18"/>
      <c r="MC148" s="18"/>
      <c r="MD148" s="18"/>
      <c r="ME148" s="18"/>
      <c r="MF148" s="18"/>
      <c r="MG148" s="18"/>
      <c r="MH148" s="18"/>
      <c r="MI148" s="18"/>
      <c r="MJ148" s="18"/>
      <c r="MK148" s="18"/>
      <c r="ML148" s="18"/>
      <c r="MM148" s="18"/>
      <c r="MN148" s="18"/>
      <c r="MO148" s="18"/>
      <c r="MP148" s="18"/>
      <c r="MQ148" s="18"/>
      <c r="MR148" s="18"/>
      <c r="MS148" s="18"/>
      <c r="MT148" s="18"/>
      <c r="MU148" s="18"/>
      <c r="MV148" s="18"/>
      <c r="MW148" s="18"/>
      <c r="MX148" s="18"/>
      <c r="MY148" s="18"/>
      <c r="MZ148" s="18"/>
      <c r="NA148" s="18"/>
      <c r="NB148" s="18"/>
      <c r="NC148" s="18"/>
      <c r="ND148" s="18"/>
      <c r="NE148" s="18"/>
      <c r="NF148" s="18"/>
      <c r="NG148" s="18"/>
      <c r="NH148" s="18"/>
      <c r="NI148" s="18"/>
      <c r="NJ148" s="18"/>
      <c r="NK148" s="18"/>
      <c r="NL148" s="18"/>
      <c r="NM148" s="18"/>
      <c r="NN148" s="18"/>
      <c r="NO148" s="18"/>
      <c r="NP148" s="18"/>
      <c r="NQ148" s="18"/>
      <c r="NR148" s="18"/>
      <c r="NS148" s="18"/>
      <c r="NT148" s="18"/>
      <c r="NU148" s="18"/>
      <c r="NV148" s="18"/>
      <c r="NW148" s="18"/>
      <c r="NX148" s="18"/>
      <c r="NY148" s="18"/>
      <c r="NZ148" s="18"/>
      <c r="OA148" s="18"/>
      <c r="OB148" s="18"/>
      <c r="OC148" s="18"/>
      <c r="OD148" s="18"/>
      <c r="OE148" s="18"/>
      <c r="OF148" s="18"/>
      <c r="OG148" s="18"/>
      <c r="OH148" s="18"/>
      <c r="OI148" s="18"/>
      <c r="OJ148" s="18"/>
      <c r="OK148" s="18"/>
      <c r="OL148" s="18"/>
      <c r="OM148" s="18"/>
      <c r="ON148" s="18"/>
      <c r="OO148" s="18"/>
    </row>
    <row r="149" spans="1:405" ht="24.75" thickTop="1" thickBot="1" x14ac:dyDescent="0.3">
      <c r="A149" s="18"/>
      <c r="B149" s="18"/>
      <c r="C149" s="18"/>
      <c r="D149" s="56">
        <f>'[1]بيانات التلاميذ'!B150</f>
        <v>130</v>
      </c>
      <c r="E149" s="49">
        <f>'بيانات التلاميذ'!C150</f>
        <v>0</v>
      </c>
      <c r="F149" s="49">
        <f>'بيانات التلاميذ'!D150</f>
        <v>0</v>
      </c>
      <c r="G149" s="56" t="str">
        <f>'[1]بيانات التلاميذ'!F150</f>
        <v/>
      </c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49"/>
      <c r="S149" s="49"/>
      <c r="T149" s="49"/>
      <c r="U149" s="49"/>
      <c r="V149" s="56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56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57"/>
      <c r="CG149" s="49"/>
      <c r="CH149" s="57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6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56"/>
      <c r="DV149" s="56"/>
      <c r="DW149" s="56"/>
      <c r="DX149" s="56"/>
      <c r="DY149" s="56"/>
      <c r="DZ149" s="56"/>
      <c r="EA149" s="56"/>
      <c r="EB149" s="56"/>
      <c r="EC149" s="56"/>
      <c r="ED149" s="56"/>
      <c r="EE149" s="56"/>
      <c r="EF149" s="56"/>
      <c r="EG149" s="18"/>
      <c r="EH149" s="56"/>
      <c r="EI149" s="56"/>
      <c r="EJ149" s="56"/>
      <c r="EK149" s="56"/>
      <c r="EL149" s="56"/>
      <c r="EM149" s="56"/>
      <c r="EN149" s="56"/>
      <c r="EO149" s="56"/>
      <c r="EP149" s="56"/>
      <c r="EQ149" s="56"/>
      <c r="ER149" s="56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/>
      <c r="HN149" s="18"/>
      <c r="HO149" s="18"/>
      <c r="HP149" s="18"/>
      <c r="HQ149" s="18"/>
      <c r="HR149" s="18"/>
      <c r="HS149" s="18"/>
      <c r="HT149" s="18"/>
      <c r="HU149" s="18"/>
      <c r="HV149" s="18"/>
      <c r="HW149" s="18"/>
      <c r="HX149" s="18"/>
      <c r="HY149" s="18"/>
      <c r="HZ149" s="18"/>
      <c r="IA149" s="18"/>
      <c r="IB149" s="18"/>
      <c r="IC149" s="18"/>
      <c r="ID149" s="18"/>
      <c r="IE149" s="18"/>
      <c r="IF149" s="18"/>
      <c r="IG149" s="18"/>
      <c r="IH149" s="18"/>
      <c r="II149" s="18"/>
      <c r="IJ149" s="18"/>
      <c r="IK149" s="18"/>
      <c r="IL149" s="18"/>
      <c r="IM149" s="18"/>
      <c r="IN149" s="18"/>
      <c r="IO149" s="18"/>
      <c r="IP149" s="18"/>
      <c r="IQ149" s="18"/>
      <c r="IR149" s="18"/>
      <c r="IS149" s="18"/>
      <c r="IT149" s="18"/>
      <c r="IU149" s="18"/>
      <c r="IV149" s="18"/>
      <c r="IW149" s="18"/>
      <c r="IX149" s="18"/>
      <c r="IY149" s="18"/>
      <c r="IZ149" s="18"/>
      <c r="JA149" s="18"/>
      <c r="JB149" s="18"/>
      <c r="JC149" s="18"/>
      <c r="JD149" s="18"/>
      <c r="JE149" s="18"/>
      <c r="JF149" s="18"/>
      <c r="JG149" s="18"/>
      <c r="JH149" s="18"/>
      <c r="JI149" s="18"/>
      <c r="JJ149" s="18"/>
      <c r="JK149" s="18"/>
      <c r="JL149" s="18"/>
      <c r="JM149" s="18"/>
      <c r="JN149" s="18"/>
      <c r="JO149" s="18"/>
      <c r="JP149" s="18"/>
      <c r="JQ149" s="18"/>
      <c r="JR149" s="18"/>
      <c r="JS149" s="18"/>
      <c r="JT149" s="18"/>
      <c r="JU149" s="18"/>
      <c r="JV149" s="18"/>
      <c r="JW149" s="18"/>
      <c r="JX149" s="18"/>
      <c r="JY149" s="18"/>
      <c r="JZ149" s="18"/>
      <c r="KA149" s="18"/>
      <c r="KB149" s="18"/>
      <c r="KC149" s="18"/>
      <c r="KD149" s="18"/>
      <c r="KE149" s="18"/>
      <c r="KF149" s="18"/>
      <c r="KG149" s="18"/>
      <c r="KH149" s="18"/>
      <c r="KI149" s="18"/>
      <c r="KJ149" s="18"/>
      <c r="KK149" s="18"/>
      <c r="KL149" s="18"/>
      <c r="KM149" s="18"/>
      <c r="KN149" s="18"/>
      <c r="KO149" s="18"/>
      <c r="KP149" s="18"/>
      <c r="KQ149" s="18"/>
      <c r="KR149" s="18"/>
      <c r="KS149" s="18"/>
      <c r="KT149" s="18"/>
      <c r="KU149" s="18"/>
      <c r="KV149" s="18"/>
      <c r="KW149" s="18"/>
      <c r="KX149" s="18"/>
      <c r="KY149" s="18"/>
      <c r="KZ149" s="18"/>
      <c r="LA149" s="18"/>
      <c r="LB149" s="18"/>
      <c r="LC149" s="18"/>
      <c r="LD149" s="18"/>
      <c r="LE149" s="18"/>
      <c r="LF149" s="18"/>
      <c r="LG149" s="18"/>
      <c r="LH149" s="18"/>
      <c r="LI149" s="18"/>
      <c r="LJ149" s="18"/>
      <c r="LK149" s="18"/>
      <c r="LL149" s="18"/>
      <c r="LM149" s="18"/>
      <c r="LN149" s="18"/>
      <c r="LO149" s="18"/>
      <c r="LP149" s="18"/>
      <c r="LQ149" s="18"/>
      <c r="LR149" s="18"/>
      <c r="LS149" s="18"/>
      <c r="LT149" s="18"/>
      <c r="LU149" s="18"/>
      <c r="LV149" s="18"/>
      <c r="LW149" s="18"/>
      <c r="LX149" s="18"/>
      <c r="LY149" s="18"/>
      <c r="LZ149" s="18"/>
      <c r="MA149" s="18"/>
      <c r="MB149" s="18"/>
      <c r="MC149" s="18"/>
      <c r="MD149" s="18"/>
      <c r="ME149" s="18"/>
      <c r="MF149" s="18"/>
      <c r="MG149" s="18"/>
      <c r="MH149" s="18"/>
      <c r="MI149" s="18"/>
      <c r="MJ149" s="18"/>
      <c r="MK149" s="18"/>
      <c r="ML149" s="18"/>
      <c r="MM149" s="18"/>
      <c r="MN149" s="18"/>
      <c r="MO149" s="18"/>
      <c r="MP149" s="18"/>
      <c r="MQ149" s="18"/>
      <c r="MR149" s="18"/>
      <c r="MS149" s="18"/>
      <c r="MT149" s="18"/>
      <c r="MU149" s="18"/>
      <c r="MV149" s="18"/>
      <c r="MW149" s="18"/>
      <c r="MX149" s="18"/>
      <c r="MY149" s="18"/>
      <c r="MZ149" s="18"/>
      <c r="NA149" s="18"/>
      <c r="NB149" s="18"/>
      <c r="NC149" s="18"/>
      <c r="ND149" s="18"/>
      <c r="NE149" s="18"/>
      <c r="NF149" s="18"/>
      <c r="NG149" s="18"/>
      <c r="NH149" s="18"/>
      <c r="NI149" s="18"/>
      <c r="NJ149" s="18"/>
      <c r="NK149" s="18"/>
      <c r="NL149" s="18"/>
      <c r="NM149" s="18"/>
      <c r="NN149" s="18"/>
      <c r="NO149" s="18"/>
      <c r="NP149" s="18"/>
      <c r="NQ149" s="18"/>
      <c r="NR149" s="18"/>
      <c r="NS149" s="18"/>
      <c r="NT149" s="18"/>
      <c r="NU149" s="18"/>
      <c r="NV149" s="18"/>
      <c r="NW149" s="18"/>
      <c r="NX149" s="18"/>
      <c r="NY149" s="18"/>
      <c r="NZ149" s="18"/>
      <c r="OA149" s="18"/>
      <c r="OB149" s="18"/>
      <c r="OC149" s="18"/>
      <c r="OD149" s="18"/>
      <c r="OE149" s="18"/>
      <c r="OF149" s="18"/>
      <c r="OG149" s="18"/>
      <c r="OH149" s="18"/>
      <c r="OI149" s="18"/>
      <c r="OJ149" s="18"/>
      <c r="OK149" s="18"/>
      <c r="OL149" s="18"/>
      <c r="OM149" s="18"/>
      <c r="ON149" s="18"/>
      <c r="OO149" s="18"/>
    </row>
    <row r="150" spans="1:405" ht="24.75" thickTop="1" thickBot="1" x14ac:dyDescent="0.3">
      <c r="A150" s="18"/>
      <c r="B150" s="18"/>
      <c r="C150" s="18"/>
      <c r="D150" s="56">
        <f>'[1]بيانات التلاميذ'!B151</f>
        <v>131</v>
      </c>
      <c r="E150" s="49">
        <f>'بيانات التلاميذ'!C151</f>
        <v>0</v>
      </c>
      <c r="F150" s="49">
        <f>'بيانات التلاميذ'!D151</f>
        <v>0</v>
      </c>
      <c r="G150" s="56" t="str">
        <f>'[1]بيانات التلاميذ'!F151</f>
        <v/>
      </c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49"/>
      <c r="S150" s="49"/>
      <c r="T150" s="49"/>
      <c r="U150" s="49"/>
      <c r="V150" s="56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56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57"/>
      <c r="CG150" s="49"/>
      <c r="CH150" s="57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6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56"/>
      <c r="DV150" s="56"/>
      <c r="DW150" s="56"/>
      <c r="DX150" s="56"/>
      <c r="DY150" s="56"/>
      <c r="DZ150" s="56"/>
      <c r="EA150" s="56"/>
      <c r="EB150" s="56"/>
      <c r="EC150" s="56"/>
      <c r="ED150" s="56"/>
      <c r="EE150" s="56"/>
      <c r="EF150" s="56"/>
      <c r="EG150" s="18"/>
      <c r="EH150" s="56"/>
      <c r="EI150" s="56"/>
      <c r="EJ150" s="56"/>
      <c r="EK150" s="56"/>
      <c r="EL150" s="56"/>
      <c r="EM150" s="56"/>
      <c r="EN150" s="56"/>
      <c r="EO150" s="56"/>
      <c r="EP150" s="56"/>
      <c r="EQ150" s="56"/>
      <c r="ER150" s="56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/>
      <c r="HN150" s="18"/>
      <c r="HO150" s="18"/>
      <c r="HP150" s="18"/>
      <c r="HQ150" s="18"/>
      <c r="HR150" s="18"/>
      <c r="HS150" s="18"/>
      <c r="HT150" s="18"/>
      <c r="HU150" s="18"/>
      <c r="HV150" s="18"/>
      <c r="HW150" s="18"/>
      <c r="HX150" s="18"/>
      <c r="HY150" s="18"/>
      <c r="HZ150" s="18"/>
      <c r="IA150" s="18"/>
      <c r="IB150" s="18"/>
      <c r="IC150" s="18"/>
      <c r="ID150" s="18"/>
      <c r="IE150" s="18"/>
      <c r="IF150" s="18"/>
      <c r="IG150" s="18"/>
      <c r="IH150" s="18"/>
      <c r="II150" s="18"/>
      <c r="IJ150" s="18"/>
      <c r="IK150" s="18"/>
      <c r="IL150" s="18"/>
      <c r="IM150" s="18"/>
      <c r="IN150" s="18"/>
      <c r="IO150" s="18"/>
      <c r="IP150" s="18"/>
      <c r="IQ150" s="18"/>
      <c r="IR150" s="18"/>
      <c r="IS150" s="18"/>
      <c r="IT150" s="18"/>
      <c r="IU150" s="18"/>
      <c r="IV150" s="18"/>
      <c r="IW150" s="18"/>
      <c r="IX150" s="18"/>
      <c r="IY150" s="18"/>
      <c r="IZ150" s="18"/>
      <c r="JA150" s="18"/>
      <c r="JB150" s="18"/>
      <c r="JC150" s="18"/>
      <c r="JD150" s="18"/>
      <c r="JE150" s="18"/>
      <c r="JF150" s="18"/>
      <c r="JG150" s="18"/>
      <c r="JH150" s="18"/>
      <c r="JI150" s="18"/>
      <c r="JJ150" s="18"/>
      <c r="JK150" s="18"/>
      <c r="JL150" s="18"/>
      <c r="JM150" s="18"/>
      <c r="JN150" s="18"/>
      <c r="JO150" s="18"/>
      <c r="JP150" s="18"/>
      <c r="JQ150" s="18"/>
      <c r="JR150" s="18"/>
      <c r="JS150" s="18"/>
      <c r="JT150" s="18"/>
      <c r="JU150" s="18"/>
      <c r="JV150" s="18"/>
      <c r="JW150" s="18"/>
      <c r="JX150" s="18"/>
      <c r="JY150" s="18"/>
      <c r="JZ150" s="18"/>
      <c r="KA150" s="18"/>
      <c r="KB150" s="18"/>
      <c r="KC150" s="18"/>
      <c r="KD150" s="18"/>
      <c r="KE150" s="18"/>
      <c r="KF150" s="18"/>
      <c r="KG150" s="18"/>
      <c r="KH150" s="18"/>
      <c r="KI150" s="18"/>
      <c r="KJ150" s="18"/>
      <c r="KK150" s="18"/>
      <c r="KL150" s="18"/>
      <c r="KM150" s="18"/>
      <c r="KN150" s="18"/>
      <c r="KO150" s="18"/>
      <c r="KP150" s="18"/>
      <c r="KQ150" s="18"/>
      <c r="KR150" s="18"/>
      <c r="KS150" s="18"/>
      <c r="KT150" s="18"/>
      <c r="KU150" s="18"/>
      <c r="KV150" s="18"/>
      <c r="KW150" s="18"/>
      <c r="KX150" s="18"/>
      <c r="KY150" s="18"/>
      <c r="KZ150" s="18"/>
      <c r="LA150" s="18"/>
      <c r="LB150" s="18"/>
      <c r="LC150" s="18"/>
      <c r="LD150" s="18"/>
      <c r="LE150" s="18"/>
      <c r="LF150" s="18"/>
      <c r="LG150" s="18"/>
      <c r="LH150" s="18"/>
      <c r="LI150" s="18"/>
      <c r="LJ150" s="18"/>
      <c r="LK150" s="18"/>
      <c r="LL150" s="18"/>
      <c r="LM150" s="18"/>
      <c r="LN150" s="18"/>
      <c r="LO150" s="18"/>
      <c r="LP150" s="18"/>
      <c r="LQ150" s="18"/>
      <c r="LR150" s="18"/>
      <c r="LS150" s="18"/>
      <c r="LT150" s="18"/>
      <c r="LU150" s="18"/>
      <c r="LV150" s="18"/>
      <c r="LW150" s="18"/>
      <c r="LX150" s="18"/>
      <c r="LY150" s="18"/>
      <c r="LZ150" s="18"/>
      <c r="MA150" s="18"/>
      <c r="MB150" s="18"/>
      <c r="MC150" s="18"/>
      <c r="MD150" s="18"/>
      <c r="ME150" s="18"/>
      <c r="MF150" s="18"/>
      <c r="MG150" s="18"/>
      <c r="MH150" s="18"/>
      <c r="MI150" s="18"/>
      <c r="MJ150" s="18"/>
      <c r="MK150" s="18"/>
      <c r="ML150" s="18"/>
      <c r="MM150" s="18"/>
      <c r="MN150" s="18"/>
      <c r="MO150" s="18"/>
      <c r="MP150" s="18"/>
      <c r="MQ150" s="18"/>
      <c r="MR150" s="18"/>
      <c r="MS150" s="18"/>
      <c r="MT150" s="18"/>
      <c r="MU150" s="18"/>
      <c r="MV150" s="18"/>
      <c r="MW150" s="18"/>
      <c r="MX150" s="18"/>
      <c r="MY150" s="18"/>
      <c r="MZ150" s="18"/>
      <c r="NA150" s="18"/>
      <c r="NB150" s="18"/>
      <c r="NC150" s="18"/>
      <c r="ND150" s="18"/>
      <c r="NE150" s="18"/>
      <c r="NF150" s="18"/>
      <c r="NG150" s="18"/>
      <c r="NH150" s="18"/>
      <c r="NI150" s="18"/>
      <c r="NJ150" s="18"/>
      <c r="NK150" s="18"/>
      <c r="NL150" s="18"/>
      <c r="NM150" s="18"/>
      <c r="NN150" s="18"/>
      <c r="NO150" s="18"/>
      <c r="NP150" s="18"/>
      <c r="NQ150" s="18"/>
      <c r="NR150" s="18"/>
      <c r="NS150" s="18"/>
      <c r="NT150" s="18"/>
      <c r="NU150" s="18"/>
      <c r="NV150" s="18"/>
      <c r="NW150" s="18"/>
      <c r="NX150" s="18"/>
      <c r="NY150" s="18"/>
      <c r="NZ150" s="18"/>
      <c r="OA150" s="18"/>
      <c r="OB150" s="18"/>
      <c r="OC150" s="18"/>
      <c r="OD150" s="18"/>
      <c r="OE150" s="18"/>
      <c r="OF150" s="18"/>
      <c r="OG150" s="18"/>
      <c r="OH150" s="18"/>
      <c r="OI150" s="18"/>
      <c r="OJ150" s="18"/>
      <c r="OK150" s="18"/>
      <c r="OL150" s="18"/>
      <c r="OM150" s="18"/>
      <c r="ON150" s="18"/>
      <c r="OO150" s="18"/>
    </row>
    <row r="151" spans="1:405" ht="24.75" thickTop="1" thickBot="1" x14ac:dyDescent="0.3">
      <c r="A151" s="18"/>
      <c r="B151" s="18"/>
      <c r="C151" s="18"/>
      <c r="D151" s="56">
        <f>'[1]بيانات التلاميذ'!B152</f>
        <v>132</v>
      </c>
      <c r="E151" s="49">
        <f>'بيانات التلاميذ'!C152</f>
        <v>0</v>
      </c>
      <c r="F151" s="49">
        <f>'بيانات التلاميذ'!D152</f>
        <v>0</v>
      </c>
      <c r="G151" s="56" t="str">
        <f>'[1]بيانات التلاميذ'!F152</f>
        <v/>
      </c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49"/>
      <c r="S151" s="49"/>
      <c r="T151" s="49"/>
      <c r="U151" s="49"/>
      <c r="V151" s="56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56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57"/>
      <c r="CG151" s="49"/>
      <c r="CH151" s="57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6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56"/>
      <c r="DV151" s="56"/>
      <c r="DW151" s="56"/>
      <c r="DX151" s="56"/>
      <c r="DY151" s="56"/>
      <c r="DZ151" s="56"/>
      <c r="EA151" s="56"/>
      <c r="EB151" s="56"/>
      <c r="EC151" s="56"/>
      <c r="ED151" s="56"/>
      <c r="EE151" s="56"/>
      <c r="EF151" s="56"/>
      <c r="EG151" s="18"/>
      <c r="EH151" s="56"/>
      <c r="EI151" s="56"/>
      <c r="EJ151" s="56"/>
      <c r="EK151" s="56"/>
      <c r="EL151" s="56"/>
      <c r="EM151" s="56"/>
      <c r="EN151" s="56"/>
      <c r="EO151" s="56"/>
      <c r="EP151" s="56"/>
      <c r="EQ151" s="56"/>
      <c r="ER151" s="56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/>
      <c r="HN151" s="18"/>
      <c r="HO151" s="18"/>
      <c r="HP151" s="18"/>
      <c r="HQ151" s="18"/>
      <c r="HR151" s="18"/>
      <c r="HS151" s="18"/>
      <c r="HT151" s="18"/>
      <c r="HU151" s="18"/>
      <c r="HV151" s="18"/>
      <c r="HW151" s="18"/>
      <c r="HX151" s="18"/>
      <c r="HY151" s="18"/>
      <c r="HZ151" s="18"/>
      <c r="IA151" s="18"/>
      <c r="IB151" s="18"/>
      <c r="IC151" s="18"/>
      <c r="ID151" s="18"/>
      <c r="IE151" s="18"/>
      <c r="IF151" s="18"/>
      <c r="IG151" s="18"/>
      <c r="IH151" s="18"/>
      <c r="II151" s="18"/>
      <c r="IJ151" s="18"/>
      <c r="IK151" s="18"/>
      <c r="IL151" s="18"/>
      <c r="IM151" s="18"/>
      <c r="IN151" s="18"/>
      <c r="IO151" s="18"/>
      <c r="IP151" s="18"/>
      <c r="IQ151" s="18"/>
      <c r="IR151" s="18"/>
      <c r="IS151" s="18"/>
      <c r="IT151" s="18"/>
      <c r="IU151" s="18"/>
      <c r="IV151" s="18"/>
      <c r="IW151" s="18"/>
      <c r="IX151" s="18"/>
      <c r="IY151" s="18"/>
      <c r="IZ151" s="18"/>
      <c r="JA151" s="18"/>
      <c r="JB151" s="18"/>
      <c r="JC151" s="18"/>
      <c r="JD151" s="18"/>
      <c r="JE151" s="18"/>
      <c r="JF151" s="18"/>
      <c r="JG151" s="18"/>
      <c r="JH151" s="18"/>
      <c r="JI151" s="18"/>
      <c r="JJ151" s="18"/>
      <c r="JK151" s="18"/>
      <c r="JL151" s="18"/>
      <c r="JM151" s="18"/>
      <c r="JN151" s="18"/>
      <c r="JO151" s="18"/>
      <c r="JP151" s="18"/>
      <c r="JQ151" s="18"/>
      <c r="JR151" s="18"/>
      <c r="JS151" s="18"/>
      <c r="JT151" s="18"/>
      <c r="JU151" s="18"/>
      <c r="JV151" s="18"/>
      <c r="JW151" s="18"/>
      <c r="JX151" s="18"/>
      <c r="JY151" s="18"/>
      <c r="JZ151" s="18"/>
      <c r="KA151" s="18"/>
      <c r="KB151" s="18"/>
      <c r="KC151" s="18"/>
      <c r="KD151" s="18"/>
      <c r="KE151" s="18"/>
      <c r="KF151" s="18"/>
      <c r="KG151" s="18"/>
      <c r="KH151" s="18"/>
      <c r="KI151" s="18"/>
      <c r="KJ151" s="18"/>
      <c r="KK151" s="18"/>
      <c r="KL151" s="18"/>
      <c r="KM151" s="18"/>
      <c r="KN151" s="18"/>
      <c r="KO151" s="18"/>
      <c r="KP151" s="18"/>
      <c r="KQ151" s="18"/>
      <c r="KR151" s="18"/>
      <c r="KS151" s="18"/>
      <c r="KT151" s="18"/>
      <c r="KU151" s="18"/>
      <c r="KV151" s="18"/>
      <c r="KW151" s="18"/>
      <c r="KX151" s="18"/>
      <c r="KY151" s="18"/>
      <c r="KZ151" s="18"/>
      <c r="LA151" s="18"/>
      <c r="LB151" s="18"/>
      <c r="LC151" s="18"/>
      <c r="LD151" s="18"/>
      <c r="LE151" s="18"/>
      <c r="LF151" s="18"/>
      <c r="LG151" s="18"/>
      <c r="LH151" s="18"/>
      <c r="LI151" s="18"/>
      <c r="LJ151" s="18"/>
      <c r="LK151" s="18"/>
      <c r="LL151" s="18"/>
      <c r="LM151" s="18"/>
      <c r="LN151" s="18"/>
      <c r="LO151" s="18"/>
      <c r="LP151" s="18"/>
      <c r="LQ151" s="18"/>
      <c r="LR151" s="18"/>
      <c r="LS151" s="18"/>
      <c r="LT151" s="18"/>
      <c r="LU151" s="18"/>
      <c r="LV151" s="18"/>
      <c r="LW151" s="18"/>
      <c r="LX151" s="18"/>
      <c r="LY151" s="18"/>
      <c r="LZ151" s="18"/>
      <c r="MA151" s="18"/>
      <c r="MB151" s="18"/>
      <c r="MC151" s="18"/>
      <c r="MD151" s="18"/>
      <c r="ME151" s="18"/>
      <c r="MF151" s="18"/>
      <c r="MG151" s="18"/>
      <c r="MH151" s="18"/>
      <c r="MI151" s="18"/>
      <c r="MJ151" s="18"/>
      <c r="MK151" s="18"/>
      <c r="ML151" s="18"/>
      <c r="MM151" s="18"/>
      <c r="MN151" s="18"/>
      <c r="MO151" s="18"/>
      <c r="MP151" s="18"/>
      <c r="MQ151" s="18"/>
      <c r="MR151" s="18"/>
      <c r="MS151" s="18"/>
      <c r="MT151" s="18"/>
      <c r="MU151" s="18"/>
      <c r="MV151" s="18"/>
      <c r="MW151" s="18"/>
      <c r="MX151" s="18"/>
      <c r="MY151" s="18"/>
      <c r="MZ151" s="18"/>
      <c r="NA151" s="18"/>
      <c r="NB151" s="18"/>
      <c r="NC151" s="18"/>
      <c r="ND151" s="18"/>
      <c r="NE151" s="18"/>
      <c r="NF151" s="18"/>
      <c r="NG151" s="18"/>
      <c r="NH151" s="18"/>
      <c r="NI151" s="18"/>
      <c r="NJ151" s="18"/>
      <c r="NK151" s="18"/>
      <c r="NL151" s="18"/>
      <c r="NM151" s="18"/>
      <c r="NN151" s="18"/>
      <c r="NO151" s="18"/>
      <c r="NP151" s="18"/>
      <c r="NQ151" s="18"/>
      <c r="NR151" s="18"/>
      <c r="NS151" s="18"/>
      <c r="NT151" s="18"/>
      <c r="NU151" s="18"/>
      <c r="NV151" s="18"/>
      <c r="NW151" s="18"/>
      <c r="NX151" s="18"/>
      <c r="NY151" s="18"/>
      <c r="NZ151" s="18"/>
      <c r="OA151" s="18"/>
      <c r="OB151" s="18"/>
      <c r="OC151" s="18"/>
      <c r="OD151" s="18"/>
      <c r="OE151" s="18"/>
      <c r="OF151" s="18"/>
      <c r="OG151" s="18"/>
      <c r="OH151" s="18"/>
      <c r="OI151" s="18"/>
      <c r="OJ151" s="18"/>
      <c r="OK151" s="18"/>
      <c r="OL151" s="18"/>
      <c r="OM151" s="18"/>
      <c r="ON151" s="18"/>
      <c r="OO151" s="18"/>
    </row>
    <row r="152" spans="1:405" ht="24.75" thickTop="1" thickBot="1" x14ac:dyDescent="0.3">
      <c r="A152" s="18"/>
      <c r="B152" s="18"/>
      <c r="C152" s="18"/>
      <c r="D152" s="56">
        <f>'[1]بيانات التلاميذ'!B153</f>
        <v>133</v>
      </c>
      <c r="E152" s="49">
        <f>'بيانات التلاميذ'!C153</f>
        <v>0</v>
      </c>
      <c r="F152" s="49">
        <f>'بيانات التلاميذ'!D153</f>
        <v>0</v>
      </c>
      <c r="G152" s="56" t="str">
        <f>'[1]بيانات التلاميذ'!F153</f>
        <v/>
      </c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49"/>
      <c r="S152" s="49"/>
      <c r="T152" s="49"/>
      <c r="U152" s="49"/>
      <c r="V152" s="56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56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57"/>
      <c r="CG152" s="49"/>
      <c r="CH152" s="57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6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56"/>
      <c r="DV152" s="56"/>
      <c r="DW152" s="56"/>
      <c r="DX152" s="56"/>
      <c r="DY152" s="56"/>
      <c r="DZ152" s="56"/>
      <c r="EA152" s="56"/>
      <c r="EB152" s="56"/>
      <c r="EC152" s="56"/>
      <c r="ED152" s="56"/>
      <c r="EE152" s="56"/>
      <c r="EF152" s="56"/>
      <c r="EG152" s="18"/>
      <c r="EH152" s="56"/>
      <c r="EI152" s="56"/>
      <c r="EJ152" s="56"/>
      <c r="EK152" s="56"/>
      <c r="EL152" s="56"/>
      <c r="EM152" s="56"/>
      <c r="EN152" s="56"/>
      <c r="EO152" s="56"/>
      <c r="EP152" s="56"/>
      <c r="EQ152" s="56"/>
      <c r="ER152" s="56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18"/>
      <c r="HM152" s="18"/>
      <c r="HN152" s="18"/>
      <c r="HO152" s="18"/>
      <c r="HP152" s="18"/>
      <c r="HQ152" s="18"/>
      <c r="HR152" s="18"/>
      <c r="HS152" s="18"/>
      <c r="HT152" s="18"/>
      <c r="HU152" s="18"/>
      <c r="HV152" s="18"/>
      <c r="HW152" s="18"/>
      <c r="HX152" s="18"/>
      <c r="HY152" s="18"/>
      <c r="HZ152" s="18"/>
      <c r="IA152" s="18"/>
      <c r="IB152" s="18"/>
      <c r="IC152" s="18"/>
      <c r="ID152" s="18"/>
      <c r="IE152" s="18"/>
      <c r="IF152" s="18"/>
      <c r="IG152" s="18"/>
      <c r="IH152" s="18"/>
      <c r="II152" s="18"/>
      <c r="IJ152" s="18"/>
      <c r="IK152" s="18"/>
      <c r="IL152" s="18"/>
      <c r="IM152" s="18"/>
      <c r="IN152" s="18"/>
      <c r="IO152" s="18"/>
      <c r="IP152" s="18"/>
      <c r="IQ152" s="18"/>
      <c r="IR152" s="18"/>
      <c r="IS152" s="18"/>
      <c r="IT152" s="18"/>
      <c r="IU152" s="18"/>
      <c r="IV152" s="18"/>
      <c r="IW152" s="18"/>
      <c r="IX152" s="18"/>
      <c r="IY152" s="18"/>
      <c r="IZ152" s="18"/>
      <c r="JA152" s="18"/>
      <c r="JB152" s="18"/>
      <c r="JC152" s="18"/>
      <c r="JD152" s="18"/>
      <c r="JE152" s="18"/>
      <c r="JF152" s="18"/>
      <c r="JG152" s="18"/>
      <c r="JH152" s="18"/>
      <c r="JI152" s="18"/>
      <c r="JJ152" s="18"/>
      <c r="JK152" s="18"/>
      <c r="JL152" s="18"/>
      <c r="JM152" s="18"/>
      <c r="JN152" s="18"/>
      <c r="JO152" s="18"/>
      <c r="JP152" s="18"/>
      <c r="JQ152" s="18"/>
      <c r="JR152" s="18"/>
      <c r="JS152" s="18"/>
      <c r="JT152" s="18"/>
      <c r="JU152" s="18"/>
      <c r="JV152" s="18"/>
      <c r="JW152" s="18"/>
      <c r="JX152" s="18"/>
      <c r="JY152" s="18"/>
      <c r="JZ152" s="18"/>
      <c r="KA152" s="18"/>
      <c r="KB152" s="18"/>
      <c r="KC152" s="18"/>
      <c r="KD152" s="18"/>
      <c r="KE152" s="18"/>
      <c r="KF152" s="18"/>
      <c r="KG152" s="18"/>
      <c r="KH152" s="18"/>
      <c r="KI152" s="18"/>
      <c r="KJ152" s="18"/>
      <c r="KK152" s="18"/>
      <c r="KL152" s="18"/>
      <c r="KM152" s="18"/>
      <c r="KN152" s="18"/>
      <c r="KO152" s="18"/>
      <c r="KP152" s="18"/>
      <c r="KQ152" s="18"/>
      <c r="KR152" s="18"/>
      <c r="KS152" s="18"/>
      <c r="KT152" s="18"/>
      <c r="KU152" s="18"/>
      <c r="KV152" s="18"/>
      <c r="KW152" s="18"/>
      <c r="KX152" s="18"/>
      <c r="KY152" s="18"/>
      <c r="KZ152" s="18"/>
      <c r="LA152" s="18"/>
      <c r="LB152" s="18"/>
      <c r="LC152" s="18"/>
      <c r="LD152" s="18"/>
      <c r="LE152" s="18"/>
      <c r="LF152" s="18"/>
      <c r="LG152" s="18"/>
      <c r="LH152" s="18"/>
      <c r="LI152" s="18"/>
      <c r="LJ152" s="18"/>
      <c r="LK152" s="18"/>
      <c r="LL152" s="18"/>
      <c r="LM152" s="18"/>
      <c r="LN152" s="18"/>
      <c r="LO152" s="18"/>
      <c r="LP152" s="18"/>
      <c r="LQ152" s="18"/>
      <c r="LR152" s="18"/>
      <c r="LS152" s="18"/>
      <c r="LT152" s="18"/>
      <c r="LU152" s="18"/>
      <c r="LV152" s="18"/>
      <c r="LW152" s="18"/>
      <c r="LX152" s="18"/>
      <c r="LY152" s="18"/>
      <c r="LZ152" s="18"/>
      <c r="MA152" s="18"/>
      <c r="MB152" s="18"/>
      <c r="MC152" s="18"/>
      <c r="MD152" s="18"/>
      <c r="ME152" s="18"/>
      <c r="MF152" s="18"/>
      <c r="MG152" s="18"/>
      <c r="MH152" s="18"/>
      <c r="MI152" s="18"/>
      <c r="MJ152" s="18"/>
      <c r="MK152" s="18"/>
      <c r="ML152" s="18"/>
      <c r="MM152" s="18"/>
      <c r="MN152" s="18"/>
      <c r="MO152" s="18"/>
      <c r="MP152" s="18"/>
      <c r="MQ152" s="18"/>
      <c r="MR152" s="18"/>
      <c r="MS152" s="18"/>
      <c r="MT152" s="18"/>
      <c r="MU152" s="18"/>
      <c r="MV152" s="18"/>
      <c r="MW152" s="18"/>
      <c r="MX152" s="18"/>
      <c r="MY152" s="18"/>
      <c r="MZ152" s="18"/>
      <c r="NA152" s="18"/>
      <c r="NB152" s="18"/>
      <c r="NC152" s="18"/>
      <c r="ND152" s="18"/>
      <c r="NE152" s="18"/>
      <c r="NF152" s="18"/>
      <c r="NG152" s="18"/>
      <c r="NH152" s="18"/>
      <c r="NI152" s="18"/>
      <c r="NJ152" s="18"/>
      <c r="NK152" s="18"/>
      <c r="NL152" s="18"/>
      <c r="NM152" s="18"/>
      <c r="NN152" s="18"/>
      <c r="NO152" s="18"/>
      <c r="NP152" s="18"/>
      <c r="NQ152" s="18"/>
      <c r="NR152" s="18"/>
      <c r="NS152" s="18"/>
      <c r="NT152" s="18"/>
      <c r="NU152" s="18"/>
      <c r="NV152" s="18"/>
      <c r="NW152" s="18"/>
      <c r="NX152" s="18"/>
      <c r="NY152" s="18"/>
      <c r="NZ152" s="18"/>
      <c r="OA152" s="18"/>
      <c r="OB152" s="18"/>
      <c r="OC152" s="18"/>
      <c r="OD152" s="18"/>
      <c r="OE152" s="18"/>
      <c r="OF152" s="18"/>
      <c r="OG152" s="18"/>
      <c r="OH152" s="18"/>
      <c r="OI152" s="18"/>
      <c r="OJ152" s="18"/>
      <c r="OK152" s="18"/>
      <c r="OL152" s="18"/>
      <c r="OM152" s="18"/>
      <c r="ON152" s="18"/>
      <c r="OO152" s="18"/>
    </row>
    <row r="153" spans="1:405" ht="24.75" thickTop="1" thickBot="1" x14ac:dyDescent="0.3">
      <c r="A153" s="18"/>
      <c r="B153" s="18"/>
      <c r="C153" s="18"/>
      <c r="D153" s="56">
        <f>'[1]بيانات التلاميذ'!B154</f>
        <v>134</v>
      </c>
      <c r="E153" s="49">
        <f>'بيانات التلاميذ'!C154</f>
        <v>0</v>
      </c>
      <c r="F153" s="49">
        <f>'بيانات التلاميذ'!D154</f>
        <v>0</v>
      </c>
      <c r="G153" s="56" t="str">
        <f>'[1]بيانات التلاميذ'!F154</f>
        <v/>
      </c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49"/>
      <c r="S153" s="49"/>
      <c r="T153" s="49"/>
      <c r="U153" s="49"/>
      <c r="V153" s="56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56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57"/>
      <c r="CG153" s="49"/>
      <c r="CH153" s="57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6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56"/>
      <c r="DV153" s="56"/>
      <c r="DW153" s="56"/>
      <c r="DX153" s="56"/>
      <c r="DY153" s="56"/>
      <c r="DZ153" s="56"/>
      <c r="EA153" s="56"/>
      <c r="EB153" s="56"/>
      <c r="EC153" s="56"/>
      <c r="ED153" s="56"/>
      <c r="EE153" s="56"/>
      <c r="EF153" s="56"/>
      <c r="EG153" s="18"/>
      <c r="EH153" s="56"/>
      <c r="EI153" s="56"/>
      <c r="EJ153" s="56"/>
      <c r="EK153" s="56"/>
      <c r="EL153" s="56"/>
      <c r="EM153" s="56"/>
      <c r="EN153" s="56"/>
      <c r="EO153" s="56"/>
      <c r="EP153" s="56"/>
      <c r="EQ153" s="56"/>
      <c r="ER153" s="56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/>
      <c r="HO153" s="18"/>
      <c r="HP153" s="18"/>
      <c r="HQ153" s="18"/>
      <c r="HR153" s="18"/>
      <c r="HS153" s="18"/>
      <c r="HT153" s="18"/>
      <c r="HU153" s="18"/>
      <c r="HV153" s="18"/>
      <c r="HW153" s="18"/>
      <c r="HX153" s="18"/>
      <c r="HY153" s="18"/>
      <c r="HZ153" s="18"/>
      <c r="IA153" s="18"/>
      <c r="IB153" s="18"/>
      <c r="IC153" s="18"/>
      <c r="ID153" s="18"/>
      <c r="IE153" s="18"/>
      <c r="IF153" s="18"/>
      <c r="IG153" s="18"/>
      <c r="IH153" s="18"/>
      <c r="II153" s="18"/>
      <c r="IJ153" s="18"/>
      <c r="IK153" s="18"/>
      <c r="IL153" s="18"/>
      <c r="IM153" s="18"/>
      <c r="IN153" s="18"/>
      <c r="IO153" s="18"/>
      <c r="IP153" s="18"/>
      <c r="IQ153" s="18"/>
      <c r="IR153" s="18"/>
      <c r="IS153" s="18"/>
      <c r="IT153" s="18"/>
      <c r="IU153" s="18"/>
      <c r="IV153" s="18"/>
      <c r="IW153" s="18"/>
      <c r="IX153" s="18"/>
      <c r="IY153" s="18"/>
      <c r="IZ153" s="18"/>
      <c r="JA153" s="18"/>
      <c r="JB153" s="18"/>
      <c r="JC153" s="18"/>
      <c r="JD153" s="18"/>
      <c r="JE153" s="18"/>
      <c r="JF153" s="18"/>
      <c r="JG153" s="18"/>
      <c r="JH153" s="18"/>
      <c r="JI153" s="18"/>
      <c r="JJ153" s="18"/>
      <c r="JK153" s="18"/>
      <c r="JL153" s="18"/>
      <c r="JM153" s="18"/>
      <c r="JN153" s="18"/>
      <c r="JO153" s="18"/>
      <c r="JP153" s="18"/>
      <c r="JQ153" s="18"/>
      <c r="JR153" s="18"/>
      <c r="JS153" s="18"/>
      <c r="JT153" s="18"/>
      <c r="JU153" s="18"/>
      <c r="JV153" s="18"/>
      <c r="JW153" s="18"/>
      <c r="JX153" s="18"/>
      <c r="JY153" s="18"/>
      <c r="JZ153" s="18"/>
      <c r="KA153" s="18"/>
      <c r="KB153" s="18"/>
      <c r="KC153" s="18"/>
      <c r="KD153" s="18"/>
      <c r="KE153" s="18"/>
      <c r="KF153" s="18"/>
      <c r="KG153" s="18"/>
      <c r="KH153" s="18"/>
      <c r="KI153" s="18"/>
      <c r="KJ153" s="18"/>
      <c r="KK153" s="18"/>
      <c r="KL153" s="18"/>
      <c r="KM153" s="18"/>
      <c r="KN153" s="18"/>
      <c r="KO153" s="18"/>
      <c r="KP153" s="18"/>
      <c r="KQ153" s="18"/>
      <c r="KR153" s="18"/>
      <c r="KS153" s="18"/>
      <c r="KT153" s="18"/>
      <c r="KU153" s="18"/>
      <c r="KV153" s="18"/>
      <c r="KW153" s="18"/>
      <c r="KX153" s="18"/>
      <c r="KY153" s="18"/>
      <c r="KZ153" s="18"/>
      <c r="LA153" s="18"/>
      <c r="LB153" s="18"/>
      <c r="LC153" s="18"/>
      <c r="LD153" s="18"/>
      <c r="LE153" s="18"/>
      <c r="LF153" s="18"/>
      <c r="LG153" s="18"/>
      <c r="LH153" s="18"/>
      <c r="LI153" s="18"/>
      <c r="LJ153" s="18"/>
      <c r="LK153" s="18"/>
      <c r="LL153" s="18"/>
      <c r="LM153" s="18"/>
      <c r="LN153" s="18"/>
      <c r="LO153" s="18"/>
      <c r="LP153" s="18"/>
      <c r="LQ153" s="18"/>
      <c r="LR153" s="18"/>
      <c r="LS153" s="18"/>
      <c r="LT153" s="18"/>
      <c r="LU153" s="18"/>
      <c r="LV153" s="18"/>
      <c r="LW153" s="18"/>
      <c r="LX153" s="18"/>
      <c r="LY153" s="18"/>
      <c r="LZ153" s="18"/>
      <c r="MA153" s="18"/>
      <c r="MB153" s="18"/>
      <c r="MC153" s="18"/>
      <c r="MD153" s="18"/>
      <c r="ME153" s="18"/>
      <c r="MF153" s="18"/>
      <c r="MG153" s="18"/>
      <c r="MH153" s="18"/>
      <c r="MI153" s="18"/>
      <c r="MJ153" s="18"/>
      <c r="MK153" s="18"/>
      <c r="ML153" s="18"/>
      <c r="MM153" s="18"/>
      <c r="MN153" s="18"/>
      <c r="MO153" s="18"/>
      <c r="MP153" s="18"/>
      <c r="MQ153" s="18"/>
      <c r="MR153" s="18"/>
      <c r="MS153" s="18"/>
      <c r="MT153" s="18"/>
      <c r="MU153" s="18"/>
      <c r="MV153" s="18"/>
      <c r="MW153" s="18"/>
      <c r="MX153" s="18"/>
      <c r="MY153" s="18"/>
      <c r="MZ153" s="18"/>
      <c r="NA153" s="18"/>
      <c r="NB153" s="18"/>
      <c r="NC153" s="18"/>
      <c r="ND153" s="18"/>
      <c r="NE153" s="18"/>
      <c r="NF153" s="18"/>
      <c r="NG153" s="18"/>
      <c r="NH153" s="18"/>
      <c r="NI153" s="18"/>
      <c r="NJ153" s="18"/>
      <c r="NK153" s="18"/>
      <c r="NL153" s="18"/>
      <c r="NM153" s="18"/>
      <c r="NN153" s="18"/>
      <c r="NO153" s="18"/>
      <c r="NP153" s="18"/>
      <c r="NQ153" s="18"/>
      <c r="NR153" s="18"/>
      <c r="NS153" s="18"/>
      <c r="NT153" s="18"/>
      <c r="NU153" s="18"/>
      <c r="NV153" s="18"/>
      <c r="NW153" s="18"/>
      <c r="NX153" s="18"/>
      <c r="NY153" s="18"/>
      <c r="NZ153" s="18"/>
      <c r="OA153" s="18"/>
      <c r="OB153" s="18"/>
      <c r="OC153" s="18"/>
      <c r="OD153" s="18"/>
      <c r="OE153" s="18"/>
      <c r="OF153" s="18"/>
      <c r="OG153" s="18"/>
      <c r="OH153" s="18"/>
      <c r="OI153" s="18"/>
      <c r="OJ153" s="18"/>
      <c r="OK153" s="18"/>
      <c r="OL153" s="18"/>
      <c r="OM153" s="18"/>
      <c r="ON153" s="18"/>
      <c r="OO153" s="18"/>
    </row>
    <row r="154" spans="1:405" ht="24.75" thickTop="1" thickBot="1" x14ac:dyDescent="0.3">
      <c r="A154" s="18"/>
      <c r="B154" s="18"/>
      <c r="C154" s="18"/>
      <c r="D154" s="56">
        <f>'[1]بيانات التلاميذ'!B155</f>
        <v>135</v>
      </c>
      <c r="E154" s="49">
        <f>'بيانات التلاميذ'!C155</f>
        <v>0</v>
      </c>
      <c r="F154" s="49">
        <f>'بيانات التلاميذ'!D155</f>
        <v>0</v>
      </c>
      <c r="G154" s="56" t="str">
        <f>'[1]بيانات التلاميذ'!F155</f>
        <v/>
      </c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49"/>
      <c r="S154" s="49"/>
      <c r="T154" s="49"/>
      <c r="U154" s="49"/>
      <c r="V154" s="56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56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57"/>
      <c r="CG154" s="49"/>
      <c r="CH154" s="57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6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56"/>
      <c r="DV154" s="56"/>
      <c r="DW154" s="56"/>
      <c r="DX154" s="56"/>
      <c r="DY154" s="56"/>
      <c r="DZ154" s="56"/>
      <c r="EA154" s="56"/>
      <c r="EB154" s="56"/>
      <c r="EC154" s="56"/>
      <c r="ED154" s="56"/>
      <c r="EE154" s="56"/>
      <c r="EF154" s="56"/>
      <c r="EG154" s="18"/>
      <c r="EH154" s="56"/>
      <c r="EI154" s="56"/>
      <c r="EJ154" s="56"/>
      <c r="EK154" s="56"/>
      <c r="EL154" s="56"/>
      <c r="EM154" s="56"/>
      <c r="EN154" s="56"/>
      <c r="EO154" s="56"/>
      <c r="EP154" s="56"/>
      <c r="EQ154" s="56"/>
      <c r="ER154" s="56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18"/>
      <c r="HM154" s="18"/>
      <c r="HN154" s="18"/>
      <c r="HO154" s="18"/>
      <c r="HP154" s="18"/>
      <c r="HQ154" s="18"/>
      <c r="HR154" s="18"/>
      <c r="HS154" s="18"/>
      <c r="HT154" s="18"/>
      <c r="HU154" s="18"/>
      <c r="HV154" s="18"/>
      <c r="HW154" s="18"/>
      <c r="HX154" s="18"/>
      <c r="HY154" s="18"/>
      <c r="HZ154" s="18"/>
      <c r="IA154" s="18"/>
      <c r="IB154" s="18"/>
      <c r="IC154" s="18"/>
      <c r="ID154" s="18"/>
      <c r="IE154" s="18"/>
      <c r="IF154" s="18"/>
      <c r="IG154" s="18"/>
      <c r="IH154" s="18"/>
      <c r="II154" s="18"/>
      <c r="IJ154" s="18"/>
      <c r="IK154" s="18"/>
      <c r="IL154" s="18"/>
      <c r="IM154" s="18"/>
      <c r="IN154" s="18"/>
      <c r="IO154" s="18"/>
      <c r="IP154" s="18"/>
      <c r="IQ154" s="18"/>
      <c r="IR154" s="18"/>
      <c r="IS154" s="18"/>
      <c r="IT154" s="18"/>
      <c r="IU154" s="18"/>
      <c r="IV154" s="18"/>
      <c r="IW154" s="18"/>
      <c r="IX154" s="18"/>
      <c r="IY154" s="18"/>
      <c r="IZ154" s="18"/>
      <c r="JA154" s="18"/>
      <c r="JB154" s="18"/>
      <c r="JC154" s="18"/>
      <c r="JD154" s="18"/>
      <c r="JE154" s="18"/>
      <c r="JF154" s="18"/>
      <c r="JG154" s="18"/>
      <c r="JH154" s="18"/>
      <c r="JI154" s="18"/>
      <c r="JJ154" s="18"/>
      <c r="JK154" s="18"/>
      <c r="JL154" s="18"/>
      <c r="JM154" s="18"/>
      <c r="JN154" s="18"/>
      <c r="JO154" s="18"/>
      <c r="JP154" s="18"/>
      <c r="JQ154" s="18"/>
      <c r="JR154" s="18"/>
      <c r="JS154" s="18"/>
      <c r="JT154" s="18"/>
      <c r="JU154" s="18"/>
      <c r="JV154" s="18"/>
      <c r="JW154" s="18"/>
      <c r="JX154" s="18"/>
      <c r="JY154" s="18"/>
      <c r="JZ154" s="18"/>
      <c r="KA154" s="18"/>
      <c r="KB154" s="18"/>
      <c r="KC154" s="18"/>
      <c r="KD154" s="18"/>
      <c r="KE154" s="18"/>
      <c r="KF154" s="18"/>
      <c r="KG154" s="18"/>
      <c r="KH154" s="18"/>
      <c r="KI154" s="18"/>
      <c r="KJ154" s="18"/>
      <c r="KK154" s="18"/>
      <c r="KL154" s="18"/>
      <c r="KM154" s="18"/>
      <c r="KN154" s="18"/>
      <c r="KO154" s="18"/>
      <c r="KP154" s="18"/>
      <c r="KQ154" s="18"/>
      <c r="KR154" s="18"/>
      <c r="KS154" s="18"/>
      <c r="KT154" s="18"/>
      <c r="KU154" s="18"/>
      <c r="KV154" s="18"/>
      <c r="KW154" s="18"/>
      <c r="KX154" s="18"/>
      <c r="KY154" s="18"/>
      <c r="KZ154" s="18"/>
      <c r="LA154" s="18"/>
      <c r="LB154" s="18"/>
      <c r="LC154" s="18"/>
      <c r="LD154" s="18"/>
      <c r="LE154" s="18"/>
      <c r="LF154" s="18"/>
      <c r="LG154" s="18"/>
      <c r="LH154" s="18"/>
      <c r="LI154" s="18"/>
      <c r="LJ154" s="18"/>
      <c r="LK154" s="18"/>
      <c r="LL154" s="18"/>
      <c r="LM154" s="18"/>
      <c r="LN154" s="18"/>
      <c r="LO154" s="18"/>
      <c r="LP154" s="18"/>
      <c r="LQ154" s="18"/>
      <c r="LR154" s="18"/>
      <c r="LS154" s="18"/>
      <c r="LT154" s="18"/>
      <c r="LU154" s="18"/>
      <c r="LV154" s="18"/>
      <c r="LW154" s="18"/>
      <c r="LX154" s="18"/>
      <c r="LY154" s="18"/>
      <c r="LZ154" s="18"/>
      <c r="MA154" s="18"/>
      <c r="MB154" s="18"/>
      <c r="MC154" s="18"/>
      <c r="MD154" s="18"/>
      <c r="ME154" s="18"/>
      <c r="MF154" s="18"/>
      <c r="MG154" s="18"/>
      <c r="MH154" s="18"/>
      <c r="MI154" s="18"/>
      <c r="MJ154" s="18"/>
      <c r="MK154" s="18"/>
      <c r="ML154" s="18"/>
      <c r="MM154" s="18"/>
      <c r="MN154" s="18"/>
      <c r="MO154" s="18"/>
      <c r="MP154" s="18"/>
      <c r="MQ154" s="18"/>
      <c r="MR154" s="18"/>
      <c r="MS154" s="18"/>
      <c r="MT154" s="18"/>
      <c r="MU154" s="18"/>
      <c r="MV154" s="18"/>
      <c r="MW154" s="18"/>
      <c r="MX154" s="18"/>
      <c r="MY154" s="18"/>
      <c r="MZ154" s="18"/>
      <c r="NA154" s="18"/>
      <c r="NB154" s="18"/>
      <c r="NC154" s="18"/>
      <c r="ND154" s="18"/>
      <c r="NE154" s="18"/>
      <c r="NF154" s="18"/>
      <c r="NG154" s="18"/>
      <c r="NH154" s="18"/>
      <c r="NI154" s="18"/>
      <c r="NJ154" s="18"/>
      <c r="NK154" s="18"/>
      <c r="NL154" s="18"/>
      <c r="NM154" s="18"/>
      <c r="NN154" s="18"/>
      <c r="NO154" s="18"/>
      <c r="NP154" s="18"/>
      <c r="NQ154" s="18"/>
      <c r="NR154" s="18"/>
      <c r="NS154" s="18"/>
      <c r="NT154" s="18"/>
      <c r="NU154" s="18"/>
      <c r="NV154" s="18"/>
      <c r="NW154" s="18"/>
      <c r="NX154" s="18"/>
      <c r="NY154" s="18"/>
      <c r="NZ154" s="18"/>
      <c r="OA154" s="18"/>
      <c r="OB154" s="18"/>
      <c r="OC154" s="18"/>
      <c r="OD154" s="18"/>
      <c r="OE154" s="18"/>
      <c r="OF154" s="18"/>
      <c r="OG154" s="18"/>
      <c r="OH154" s="18"/>
      <c r="OI154" s="18"/>
      <c r="OJ154" s="18"/>
      <c r="OK154" s="18"/>
      <c r="OL154" s="18"/>
      <c r="OM154" s="18"/>
      <c r="ON154" s="18"/>
      <c r="OO154" s="18"/>
    </row>
    <row r="155" spans="1:405" ht="24.75" thickTop="1" thickBot="1" x14ac:dyDescent="0.3">
      <c r="A155" s="18"/>
      <c r="B155" s="18"/>
      <c r="C155" s="18"/>
      <c r="D155" s="56">
        <f>'[1]بيانات التلاميذ'!B156</f>
        <v>136</v>
      </c>
      <c r="E155" s="49">
        <f>'بيانات التلاميذ'!C156</f>
        <v>0</v>
      </c>
      <c r="F155" s="49">
        <f>'بيانات التلاميذ'!D156</f>
        <v>0</v>
      </c>
      <c r="G155" s="56" t="str">
        <f>'[1]بيانات التلاميذ'!F156</f>
        <v/>
      </c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49"/>
      <c r="S155" s="49"/>
      <c r="T155" s="49"/>
      <c r="U155" s="49"/>
      <c r="V155" s="56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56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57"/>
      <c r="CG155" s="49"/>
      <c r="CH155" s="57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6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56"/>
      <c r="DV155" s="56"/>
      <c r="DW155" s="56"/>
      <c r="DX155" s="56"/>
      <c r="DY155" s="56"/>
      <c r="DZ155" s="56"/>
      <c r="EA155" s="56"/>
      <c r="EB155" s="56"/>
      <c r="EC155" s="56"/>
      <c r="ED155" s="56"/>
      <c r="EE155" s="56"/>
      <c r="EF155" s="56"/>
      <c r="EG155" s="18"/>
      <c r="EH155" s="56"/>
      <c r="EI155" s="56"/>
      <c r="EJ155" s="56"/>
      <c r="EK155" s="56"/>
      <c r="EL155" s="56"/>
      <c r="EM155" s="56"/>
      <c r="EN155" s="56"/>
      <c r="EO155" s="56"/>
      <c r="EP155" s="56"/>
      <c r="EQ155" s="56"/>
      <c r="ER155" s="56"/>
      <c r="ES155" s="18"/>
      <c r="ET155" s="18"/>
      <c r="EU155" s="18"/>
      <c r="EV155" s="18"/>
      <c r="EW155" s="18"/>
      <c r="EX155" s="18"/>
      <c r="EY155" s="18"/>
      <c r="EZ155" s="18"/>
      <c r="FA155" s="18"/>
      <c r="FB155" s="18"/>
      <c r="FC155" s="18"/>
      <c r="FD155" s="18"/>
      <c r="FE155" s="18"/>
      <c r="FF155" s="18"/>
      <c r="FG155" s="18"/>
      <c r="FH155" s="18"/>
      <c r="FI155" s="18"/>
      <c r="FJ155" s="18"/>
      <c r="FK155" s="18"/>
      <c r="FL155" s="18"/>
      <c r="FM155" s="18"/>
      <c r="FN155" s="18"/>
      <c r="FO155" s="18"/>
      <c r="FP155" s="18"/>
      <c r="FQ155" s="18"/>
      <c r="FR155" s="18"/>
      <c r="FS155" s="18"/>
      <c r="FT155" s="18"/>
      <c r="FU155" s="18"/>
      <c r="FV155" s="18"/>
      <c r="FW155" s="18"/>
      <c r="FX155" s="18"/>
      <c r="FY155" s="18"/>
      <c r="FZ155" s="18"/>
      <c r="GA155" s="18"/>
      <c r="GB155" s="18"/>
      <c r="GC155" s="18"/>
      <c r="GD155" s="18"/>
      <c r="GE155" s="18"/>
      <c r="GF155" s="18"/>
      <c r="GG155" s="18"/>
      <c r="GH155" s="18"/>
      <c r="GI155" s="18"/>
      <c r="GJ155" s="18"/>
      <c r="GK155" s="18"/>
      <c r="GL155" s="18"/>
      <c r="GM155" s="18"/>
      <c r="GN155" s="18"/>
      <c r="GO155" s="18"/>
      <c r="GP155" s="18"/>
      <c r="GQ155" s="18"/>
      <c r="GR155" s="18"/>
      <c r="GS155" s="18"/>
      <c r="GT155" s="18"/>
      <c r="GU155" s="18"/>
      <c r="GV155" s="18"/>
      <c r="GW155" s="18"/>
      <c r="GX155" s="18"/>
      <c r="GY155" s="18"/>
      <c r="GZ155" s="18"/>
      <c r="HA155" s="18"/>
      <c r="HB155" s="18"/>
      <c r="HC155" s="18"/>
      <c r="HD155" s="18"/>
      <c r="HE155" s="18"/>
      <c r="HF155" s="18"/>
      <c r="HG155" s="18"/>
      <c r="HH155" s="18"/>
      <c r="HI155" s="18"/>
      <c r="HJ155" s="18"/>
      <c r="HK155" s="18"/>
      <c r="HL155" s="18"/>
      <c r="HM155" s="18"/>
      <c r="HN155" s="18"/>
      <c r="HO155" s="18"/>
      <c r="HP155" s="18"/>
      <c r="HQ155" s="18"/>
      <c r="HR155" s="18"/>
      <c r="HS155" s="18"/>
      <c r="HT155" s="18"/>
      <c r="HU155" s="18"/>
      <c r="HV155" s="18"/>
      <c r="HW155" s="18"/>
      <c r="HX155" s="18"/>
      <c r="HY155" s="18"/>
      <c r="HZ155" s="18"/>
      <c r="IA155" s="18"/>
      <c r="IB155" s="18"/>
      <c r="IC155" s="18"/>
      <c r="ID155" s="18"/>
      <c r="IE155" s="18"/>
      <c r="IF155" s="18"/>
      <c r="IG155" s="18"/>
      <c r="IH155" s="18"/>
      <c r="II155" s="18"/>
      <c r="IJ155" s="18"/>
      <c r="IK155" s="18"/>
      <c r="IL155" s="18"/>
      <c r="IM155" s="18"/>
      <c r="IN155" s="18"/>
      <c r="IO155" s="18"/>
      <c r="IP155" s="18"/>
      <c r="IQ155" s="18"/>
      <c r="IR155" s="18"/>
      <c r="IS155" s="18"/>
      <c r="IT155" s="18"/>
      <c r="IU155" s="18"/>
      <c r="IV155" s="18"/>
      <c r="IW155" s="18"/>
      <c r="IX155" s="18"/>
      <c r="IY155" s="18"/>
      <c r="IZ155" s="18"/>
      <c r="JA155" s="18"/>
      <c r="JB155" s="18"/>
      <c r="JC155" s="18"/>
      <c r="JD155" s="18"/>
      <c r="JE155" s="18"/>
      <c r="JF155" s="18"/>
      <c r="JG155" s="18"/>
      <c r="JH155" s="18"/>
      <c r="JI155" s="18"/>
      <c r="JJ155" s="18"/>
      <c r="JK155" s="18"/>
      <c r="JL155" s="18"/>
      <c r="JM155" s="18"/>
      <c r="JN155" s="18"/>
      <c r="JO155" s="18"/>
      <c r="JP155" s="18"/>
      <c r="JQ155" s="18"/>
      <c r="JR155" s="18"/>
      <c r="JS155" s="18"/>
      <c r="JT155" s="18"/>
      <c r="JU155" s="18"/>
      <c r="JV155" s="18"/>
      <c r="JW155" s="18"/>
      <c r="JX155" s="18"/>
      <c r="JY155" s="18"/>
      <c r="JZ155" s="18"/>
      <c r="KA155" s="18"/>
      <c r="KB155" s="18"/>
      <c r="KC155" s="18"/>
      <c r="KD155" s="18"/>
      <c r="KE155" s="18"/>
      <c r="KF155" s="18"/>
      <c r="KG155" s="18"/>
      <c r="KH155" s="18"/>
      <c r="KI155" s="18"/>
      <c r="KJ155" s="18"/>
      <c r="KK155" s="18"/>
      <c r="KL155" s="18"/>
      <c r="KM155" s="18"/>
      <c r="KN155" s="18"/>
      <c r="KO155" s="18"/>
      <c r="KP155" s="18"/>
      <c r="KQ155" s="18"/>
      <c r="KR155" s="18"/>
      <c r="KS155" s="18"/>
      <c r="KT155" s="18"/>
      <c r="KU155" s="18"/>
      <c r="KV155" s="18"/>
      <c r="KW155" s="18"/>
      <c r="KX155" s="18"/>
      <c r="KY155" s="18"/>
      <c r="KZ155" s="18"/>
      <c r="LA155" s="18"/>
      <c r="LB155" s="18"/>
      <c r="LC155" s="18"/>
      <c r="LD155" s="18"/>
      <c r="LE155" s="18"/>
      <c r="LF155" s="18"/>
      <c r="LG155" s="18"/>
      <c r="LH155" s="18"/>
      <c r="LI155" s="18"/>
      <c r="LJ155" s="18"/>
      <c r="LK155" s="18"/>
      <c r="LL155" s="18"/>
      <c r="LM155" s="18"/>
      <c r="LN155" s="18"/>
      <c r="LO155" s="18"/>
      <c r="LP155" s="18"/>
      <c r="LQ155" s="18"/>
      <c r="LR155" s="18"/>
      <c r="LS155" s="18"/>
      <c r="LT155" s="18"/>
      <c r="LU155" s="18"/>
      <c r="LV155" s="18"/>
      <c r="LW155" s="18"/>
      <c r="LX155" s="18"/>
      <c r="LY155" s="18"/>
      <c r="LZ155" s="18"/>
      <c r="MA155" s="18"/>
      <c r="MB155" s="18"/>
      <c r="MC155" s="18"/>
      <c r="MD155" s="18"/>
      <c r="ME155" s="18"/>
      <c r="MF155" s="18"/>
      <c r="MG155" s="18"/>
      <c r="MH155" s="18"/>
      <c r="MI155" s="18"/>
      <c r="MJ155" s="18"/>
      <c r="MK155" s="18"/>
      <c r="ML155" s="18"/>
      <c r="MM155" s="18"/>
      <c r="MN155" s="18"/>
      <c r="MO155" s="18"/>
      <c r="MP155" s="18"/>
      <c r="MQ155" s="18"/>
      <c r="MR155" s="18"/>
      <c r="MS155" s="18"/>
      <c r="MT155" s="18"/>
      <c r="MU155" s="18"/>
      <c r="MV155" s="18"/>
      <c r="MW155" s="18"/>
      <c r="MX155" s="18"/>
      <c r="MY155" s="18"/>
      <c r="MZ155" s="18"/>
      <c r="NA155" s="18"/>
      <c r="NB155" s="18"/>
      <c r="NC155" s="18"/>
      <c r="ND155" s="18"/>
      <c r="NE155" s="18"/>
      <c r="NF155" s="18"/>
      <c r="NG155" s="18"/>
      <c r="NH155" s="18"/>
      <c r="NI155" s="18"/>
      <c r="NJ155" s="18"/>
      <c r="NK155" s="18"/>
      <c r="NL155" s="18"/>
      <c r="NM155" s="18"/>
      <c r="NN155" s="18"/>
      <c r="NO155" s="18"/>
      <c r="NP155" s="18"/>
      <c r="NQ155" s="18"/>
      <c r="NR155" s="18"/>
      <c r="NS155" s="18"/>
      <c r="NT155" s="18"/>
      <c r="NU155" s="18"/>
      <c r="NV155" s="18"/>
      <c r="NW155" s="18"/>
      <c r="NX155" s="18"/>
      <c r="NY155" s="18"/>
      <c r="NZ155" s="18"/>
      <c r="OA155" s="18"/>
      <c r="OB155" s="18"/>
      <c r="OC155" s="18"/>
      <c r="OD155" s="18"/>
      <c r="OE155" s="18"/>
      <c r="OF155" s="18"/>
      <c r="OG155" s="18"/>
      <c r="OH155" s="18"/>
      <c r="OI155" s="18"/>
      <c r="OJ155" s="18"/>
      <c r="OK155" s="18"/>
      <c r="OL155" s="18"/>
      <c r="OM155" s="18"/>
      <c r="ON155" s="18"/>
      <c r="OO155" s="18"/>
    </row>
    <row r="156" spans="1:405" ht="24.75" thickTop="1" thickBot="1" x14ac:dyDescent="0.3">
      <c r="A156" s="18"/>
      <c r="B156" s="18"/>
      <c r="C156" s="18"/>
      <c r="D156" s="56">
        <f>'[1]بيانات التلاميذ'!B157</f>
        <v>137</v>
      </c>
      <c r="E156" s="49">
        <f>'بيانات التلاميذ'!C157</f>
        <v>0</v>
      </c>
      <c r="F156" s="49">
        <f>'بيانات التلاميذ'!D157</f>
        <v>0</v>
      </c>
      <c r="G156" s="56" t="str">
        <f>'[1]بيانات التلاميذ'!F157</f>
        <v/>
      </c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49"/>
      <c r="S156" s="49"/>
      <c r="T156" s="49"/>
      <c r="U156" s="49"/>
      <c r="V156" s="56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56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57"/>
      <c r="CG156" s="49"/>
      <c r="CH156" s="57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6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56"/>
      <c r="DV156" s="56"/>
      <c r="DW156" s="56"/>
      <c r="DX156" s="56"/>
      <c r="DY156" s="56"/>
      <c r="DZ156" s="56"/>
      <c r="EA156" s="56"/>
      <c r="EB156" s="56"/>
      <c r="EC156" s="56"/>
      <c r="ED156" s="56"/>
      <c r="EE156" s="56"/>
      <c r="EF156" s="56"/>
      <c r="EG156" s="18"/>
      <c r="EH156" s="56"/>
      <c r="EI156" s="56"/>
      <c r="EJ156" s="56"/>
      <c r="EK156" s="56"/>
      <c r="EL156" s="56"/>
      <c r="EM156" s="56"/>
      <c r="EN156" s="56"/>
      <c r="EO156" s="56"/>
      <c r="EP156" s="56"/>
      <c r="EQ156" s="56"/>
      <c r="ER156" s="56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/>
      <c r="HN156" s="18"/>
      <c r="HO156" s="18"/>
      <c r="HP156" s="18"/>
      <c r="HQ156" s="18"/>
      <c r="HR156" s="18"/>
      <c r="HS156" s="18"/>
      <c r="HT156" s="18"/>
      <c r="HU156" s="18"/>
      <c r="HV156" s="18"/>
      <c r="HW156" s="18"/>
      <c r="HX156" s="18"/>
      <c r="HY156" s="18"/>
      <c r="HZ156" s="18"/>
      <c r="IA156" s="18"/>
      <c r="IB156" s="18"/>
      <c r="IC156" s="18"/>
      <c r="ID156" s="18"/>
      <c r="IE156" s="18"/>
      <c r="IF156" s="18"/>
      <c r="IG156" s="18"/>
      <c r="IH156" s="18"/>
      <c r="II156" s="18"/>
      <c r="IJ156" s="18"/>
      <c r="IK156" s="18"/>
      <c r="IL156" s="18"/>
      <c r="IM156" s="18"/>
      <c r="IN156" s="18"/>
      <c r="IO156" s="18"/>
      <c r="IP156" s="18"/>
      <c r="IQ156" s="18"/>
      <c r="IR156" s="18"/>
      <c r="IS156" s="18"/>
      <c r="IT156" s="18"/>
      <c r="IU156" s="18"/>
      <c r="IV156" s="18"/>
      <c r="IW156" s="18"/>
      <c r="IX156" s="18"/>
      <c r="IY156" s="18"/>
      <c r="IZ156" s="18"/>
      <c r="JA156" s="18"/>
      <c r="JB156" s="18"/>
      <c r="JC156" s="18"/>
      <c r="JD156" s="18"/>
      <c r="JE156" s="18"/>
      <c r="JF156" s="18"/>
      <c r="JG156" s="18"/>
      <c r="JH156" s="18"/>
      <c r="JI156" s="18"/>
      <c r="JJ156" s="18"/>
      <c r="JK156" s="18"/>
      <c r="JL156" s="18"/>
      <c r="JM156" s="18"/>
      <c r="JN156" s="18"/>
      <c r="JO156" s="18"/>
      <c r="JP156" s="18"/>
      <c r="JQ156" s="18"/>
      <c r="JR156" s="18"/>
      <c r="JS156" s="18"/>
      <c r="JT156" s="18"/>
      <c r="JU156" s="18"/>
      <c r="JV156" s="18"/>
      <c r="JW156" s="18"/>
      <c r="JX156" s="18"/>
      <c r="JY156" s="18"/>
      <c r="JZ156" s="18"/>
      <c r="KA156" s="18"/>
      <c r="KB156" s="18"/>
      <c r="KC156" s="18"/>
      <c r="KD156" s="18"/>
      <c r="KE156" s="18"/>
      <c r="KF156" s="18"/>
      <c r="KG156" s="18"/>
      <c r="KH156" s="18"/>
      <c r="KI156" s="18"/>
      <c r="KJ156" s="18"/>
      <c r="KK156" s="18"/>
      <c r="KL156" s="18"/>
      <c r="KM156" s="18"/>
      <c r="KN156" s="18"/>
      <c r="KO156" s="18"/>
      <c r="KP156" s="18"/>
      <c r="KQ156" s="18"/>
      <c r="KR156" s="18"/>
      <c r="KS156" s="18"/>
      <c r="KT156" s="18"/>
      <c r="KU156" s="18"/>
      <c r="KV156" s="18"/>
      <c r="KW156" s="18"/>
      <c r="KX156" s="18"/>
      <c r="KY156" s="18"/>
      <c r="KZ156" s="18"/>
      <c r="LA156" s="18"/>
      <c r="LB156" s="18"/>
      <c r="LC156" s="18"/>
      <c r="LD156" s="18"/>
      <c r="LE156" s="18"/>
      <c r="LF156" s="18"/>
      <c r="LG156" s="18"/>
      <c r="LH156" s="18"/>
      <c r="LI156" s="18"/>
      <c r="LJ156" s="18"/>
      <c r="LK156" s="18"/>
      <c r="LL156" s="18"/>
      <c r="LM156" s="18"/>
      <c r="LN156" s="18"/>
      <c r="LO156" s="18"/>
      <c r="LP156" s="18"/>
      <c r="LQ156" s="18"/>
      <c r="LR156" s="18"/>
      <c r="LS156" s="18"/>
      <c r="LT156" s="18"/>
      <c r="LU156" s="18"/>
      <c r="LV156" s="18"/>
      <c r="LW156" s="18"/>
      <c r="LX156" s="18"/>
      <c r="LY156" s="18"/>
      <c r="LZ156" s="18"/>
      <c r="MA156" s="18"/>
      <c r="MB156" s="18"/>
      <c r="MC156" s="18"/>
      <c r="MD156" s="18"/>
      <c r="ME156" s="18"/>
      <c r="MF156" s="18"/>
      <c r="MG156" s="18"/>
      <c r="MH156" s="18"/>
      <c r="MI156" s="18"/>
      <c r="MJ156" s="18"/>
      <c r="MK156" s="18"/>
      <c r="ML156" s="18"/>
      <c r="MM156" s="18"/>
      <c r="MN156" s="18"/>
      <c r="MO156" s="18"/>
      <c r="MP156" s="18"/>
      <c r="MQ156" s="18"/>
      <c r="MR156" s="18"/>
      <c r="MS156" s="18"/>
      <c r="MT156" s="18"/>
      <c r="MU156" s="18"/>
      <c r="MV156" s="18"/>
      <c r="MW156" s="18"/>
      <c r="MX156" s="18"/>
      <c r="MY156" s="18"/>
      <c r="MZ156" s="18"/>
      <c r="NA156" s="18"/>
      <c r="NB156" s="18"/>
      <c r="NC156" s="18"/>
      <c r="ND156" s="18"/>
      <c r="NE156" s="18"/>
      <c r="NF156" s="18"/>
      <c r="NG156" s="18"/>
      <c r="NH156" s="18"/>
      <c r="NI156" s="18"/>
      <c r="NJ156" s="18"/>
      <c r="NK156" s="18"/>
      <c r="NL156" s="18"/>
      <c r="NM156" s="18"/>
      <c r="NN156" s="18"/>
      <c r="NO156" s="18"/>
      <c r="NP156" s="18"/>
      <c r="NQ156" s="18"/>
      <c r="NR156" s="18"/>
      <c r="NS156" s="18"/>
      <c r="NT156" s="18"/>
      <c r="NU156" s="18"/>
      <c r="NV156" s="18"/>
      <c r="NW156" s="18"/>
      <c r="NX156" s="18"/>
      <c r="NY156" s="18"/>
      <c r="NZ156" s="18"/>
      <c r="OA156" s="18"/>
      <c r="OB156" s="18"/>
      <c r="OC156" s="18"/>
      <c r="OD156" s="18"/>
      <c r="OE156" s="18"/>
      <c r="OF156" s="18"/>
      <c r="OG156" s="18"/>
      <c r="OH156" s="18"/>
      <c r="OI156" s="18"/>
      <c r="OJ156" s="18"/>
      <c r="OK156" s="18"/>
      <c r="OL156" s="18"/>
      <c r="OM156" s="18"/>
      <c r="ON156" s="18"/>
      <c r="OO156" s="18"/>
    </row>
    <row r="157" spans="1:405" ht="24.75" thickTop="1" thickBot="1" x14ac:dyDescent="0.3">
      <c r="A157" s="18"/>
      <c r="B157" s="18"/>
      <c r="C157" s="18"/>
      <c r="D157" s="56">
        <f>'[1]بيانات التلاميذ'!B158</f>
        <v>138</v>
      </c>
      <c r="E157" s="49">
        <f>'بيانات التلاميذ'!C158</f>
        <v>0</v>
      </c>
      <c r="F157" s="49">
        <f>'بيانات التلاميذ'!D158</f>
        <v>0</v>
      </c>
      <c r="G157" s="56" t="str">
        <f>'[1]بيانات التلاميذ'!F158</f>
        <v/>
      </c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49"/>
      <c r="S157" s="49"/>
      <c r="T157" s="49"/>
      <c r="U157" s="49"/>
      <c r="V157" s="56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56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57"/>
      <c r="CG157" s="49"/>
      <c r="CH157" s="57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6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56"/>
      <c r="DV157" s="56"/>
      <c r="DW157" s="56"/>
      <c r="DX157" s="56"/>
      <c r="DY157" s="56"/>
      <c r="DZ157" s="56"/>
      <c r="EA157" s="56"/>
      <c r="EB157" s="56"/>
      <c r="EC157" s="56"/>
      <c r="ED157" s="56"/>
      <c r="EE157" s="56"/>
      <c r="EF157" s="56"/>
      <c r="EG157" s="18"/>
      <c r="EH157" s="56"/>
      <c r="EI157" s="56"/>
      <c r="EJ157" s="56"/>
      <c r="EK157" s="56"/>
      <c r="EL157" s="56"/>
      <c r="EM157" s="56"/>
      <c r="EN157" s="56"/>
      <c r="EO157" s="56"/>
      <c r="EP157" s="56"/>
      <c r="EQ157" s="56"/>
      <c r="ER157" s="56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/>
      <c r="HN157" s="18"/>
      <c r="HO157" s="18"/>
      <c r="HP157" s="18"/>
      <c r="HQ157" s="18"/>
      <c r="HR157" s="18"/>
      <c r="HS157" s="18"/>
      <c r="HT157" s="18"/>
      <c r="HU157" s="18"/>
      <c r="HV157" s="18"/>
      <c r="HW157" s="18"/>
      <c r="HX157" s="18"/>
      <c r="HY157" s="18"/>
      <c r="HZ157" s="18"/>
      <c r="IA157" s="18"/>
      <c r="IB157" s="18"/>
      <c r="IC157" s="18"/>
      <c r="ID157" s="18"/>
      <c r="IE157" s="18"/>
      <c r="IF157" s="18"/>
      <c r="IG157" s="18"/>
      <c r="IH157" s="18"/>
      <c r="II157" s="18"/>
      <c r="IJ157" s="18"/>
      <c r="IK157" s="18"/>
      <c r="IL157" s="18"/>
      <c r="IM157" s="18"/>
      <c r="IN157" s="18"/>
      <c r="IO157" s="18"/>
      <c r="IP157" s="18"/>
      <c r="IQ157" s="18"/>
      <c r="IR157" s="18"/>
      <c r="IS157" s="18"/>
      <c r="IT157" s="18"/>
      <c r="IU157" s="18"/>
      <c r="IV157" s="18"/>
      <c r="IW157" s="18"/>
      <c r="IX157" s="18"/>
      <c r="IY157" s="18"/>
      <c r="IZ157" s="18"/>
      <c r="JA157" s="18"/>
      <c r="JB157" s="18"/>
      <c r="JC157" s="18"/>
      <c r="JD157" s="18"/>
      <c r="JE157" s="18"/>
      <c r="JF157" s="18"/>
      <c r="JG157" s="18"/>
      <c r="JH157" s="18"/>
      <c r="JI157" s="18"/>
      <c r="JJ157" s="18"/>
      <c r="JK157" s="18"/>
      <c r="JL157" s="18"/>
      <c r="JM157" s="18"/>
      <c r="JN157" s="18"/>
      <c r="JO157" s="18"/>
      <c r="JP157" s="18"/>
      <c r="JQ157" s="18"/>
      <c r="JR157" s="18"/>
      <c r="JS157" s="18"/>
      <c r="JT157" s="18"/>
      <c r="JU157" s="18"/>
      <c r="JV157" s="18"/>
      <c r="JW157" s="18"/>
      <c r="JX157" s="18"/>
      <c r="JY157" s="18"/>
      <c r="JZ157" s="18"/>
      <c r="KA157" s="18"/>
      <c r="KB157" s="18"/>
      <c r="KC157" s="18"/>
      <c r="KD157" s="18"/>
      <c r="KE157" s="18"/>
      <c r="KF157" s="18"/>
      <c r="KG157" s="18"/>
      <c r="KH157" s="18"/>
      <c r="KI157" s="18"/>
      <c r="KJ157" s="18"/>
      <c r="KK157" s="18"/>
      <c r="KL157" s="18"/>
      <c r="KM157" s="18"/>
      <c r="KN157" s="18"/>
      <c r="KO157" s="18"/>
      <c r="KP157" s="18"/>
      <c r="KQ157" s="18"/>
      <c r="KR157" s="18"/>
      <c r="KS157" s="18"/>
      <c r="KT157" s="18"/>
      <c r="KU157" s="18"/>
      <c r="KV157" s="18"/>
      <c r="KW157" s="18"/>
      <c r="KX157" s="18"/>
      <c r="KY157" s="18"/>
      <c r="KZ157" s="18"/>
      <c r="LA157" s="18"/>
      <c r="LB157" s="18"/>
      <c r="LC157" s="18"/>
      <c r="LD157" s="18"/>
      <c r="LE157" s="18"/>
      <c r="LF157" s="18"/>
      <c r="LG157" s="18"/>
      <c r="LH157" s="18"/>
      <c r="LI157" s="18"/>
      <c r="LJ157" s="18"/>
      <c r="LK157" s="18"/>
      <c r="LL157" s="18"/>
      <c r="LM157" s="18"/>
      <c r="LN157" s="18"/>
      <c r="LO157" s="18"/>
      <c r="LP157" s="18"/>
      <c r="LQ157" s="18"/>
      <c r="LR157" s="18"/>
      <c r="LS157" s="18"/>
      <c r="LT157" s="18"/>
      <c r="LU157" s="18"/>
      <c r="LV157" s="18"/>
      <c r="LW157" s="18"/>
      <c r="LX157" s="18"/>
      <c r="LY157" s="18"/>
      <c r="LZ157" s="18"/>
      <c r="MA157" s="18"/>
      <c r="MB157" s="18"/>
      <c r="MC157" s="18"/>
      <c r="MD157" s="18"/>
      <c r="ME157" s="18"/>
      <c r="MF157" s="18"/>
      <c r="MG157" s="18"/>
      <c r="MH157" s="18"/>
      <c r="MI157" s="18"/>
      <c r="MJ157" s="18"/>
      <c r="MK157" s="18"/>
      <c r="ML157" s="18"/>
      <c r="MM157" s="18"/>
      <c r="MN157" s="18"/>
      <c r="MO157" s="18"/>
      <c r="MP157" s="18"/>
      <c r="MQ157" s="18"/>
      <c r="MR157" s="18"/>
      <c r="MS157" s="18"/>
      <c r="MT157" s="18"/>
      <c r="MU157" s="18"/>
      <c r="MV157" s="18"/>
      <c r="MW157" s="18"/>
      <c r="MX157" s="18"/>
      <c r="MY157" s="18"/>
      <c r="MZ157" s="18"/>
      <c r="NA157" s="18"/>
      <c r="NB157" s="18"/>
      <c r="NC157" s="18"/>
      <c r="ND157" s="18"/>
      <c r="NE157" s="18"/>
      <c r="NF157" s="18"/>
      <c r="NG157" s="18"/>
      <c r="NH157" s="18"/>
      <c r="NI157" s="18"/>
      <c r="NJ157" s="18"/>
      <c r="NK157" s="18"/>
      <c r="NL157" s="18"/>
      <c r="NM157" s="18"/>
      <c r="NN157" s="18"/>
      <c r="NO157" s="18"/>
      <c r="NP157" s="18"/>
      <c r="NQ157" s="18"/>
      <c r="NR157" s="18"/>
      <c r="NS157" s="18"/>
      <c r="NT157" s="18"/>
      <c r="NU157" s="18"/>
      <c r="NV157" s="18"/>
      <c r="NW157" s="18"/>
      <c r="NX157" s="18"/>
      <c r="NY157" s="18"/>
      <c r="NZ157" s="18"/>
      <c r="OA157" s="18"/>
      <c r="OB157" s="18"/>
      <c r="OC157" s="18"/>
      <c r="OD157" s="18"/>
      <c r="OE157" s="18"/>
      <c r="OF157" s="18"/>
      <c r="OG157" s="18"/>
      <c r="OH157" s="18"/>
      <c r="OI157" s="18"/>
      <c r="OJ157" s="18"/>
      <c r="OK157" s="18"/>
      <c r="OL157" s="18"/>
      <c r="OM157" s="18"/>
      <c r="ON157" s="18"/>
      <c r="OO157" s="18"/>
    </row>
    <row r="158" spans="1:405" ht="24.75" thickTop="1" thickBot="1" x14ac:dyDescent="0.3">
      <c r="A158" s="18"/>
      <c r="B158" s="18"/>
      <c r="C158" s="18"/>
      <c r="D158" s="56">
        <f>'[1]بيانات التلاميذ'!B159</f>
        <v>139</v>
      </c>
      <c r="E158" s="49">
        <f>'بيانات التلاميذ'!C159</f>
        <v>0</v>
      </c>
      <c r="F158" s="49">
        <f>'بيانات التلاميذ'!D159</f>
        <v>0</v>
      </c>
      <c r="G158" s="56" t="str">
        <f>'[1]بيانات التلاميذ'!F159</f>
        <v/>
      </c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49"/>
      <c r="S158" s="49"/>
      <c r="T158" s="49"/>
      <c r="U158" s="49"/>
      <c r="V158" s="56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56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57"/>
      <c r="CG158" s="49"/>
      <c r="CH158" s="57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6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56"/>
      <c r="DV158" s="56"/>
      <c r="DW158" s="56"/>
      <c r="DX158" s="56"/>
      <c r="DY158" s="56"/>
      <c r="DZ158" s="56"/>
      <c r="EA158" s="56"/>
      <c r="EB158" s="56"/>
      <c r="EC158" s="56"/>
      <c r="ED158" s="56"/>
      <c r="EE158" s="56"/>
      <c r="EF158" s="56"/>
      <c r="EG158" s="18"/>
      <c r="EH158" s="56"/>
      <c r="EI158" s="56"/>
      <c r="EJ158" s="56"/>
      <c r="EK158" s="56"/>
      <c r="EL158" s="56"/>
      <c r="EM158" s="56"/>
      <c r="EN158" s="56"/>
      <c r="EO158" s="56"/>
      <c r="EP158" s="56"/>
      <c r="EQ158" s="56"/>
      <c r="ER158" s="56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/>
      <c r="HN158" s="18"/>
      <c r="HO158" s="18"/>
      <c r="HP158" s="18"/>
      <c r="HQ158" s="18"/>
      <c r="HR158" s="18"/>
      <c r="HS158" s="18"/>
      <c r="HT158" s="18"/>
      <c r="HU158" s="18"/>
      <c r="HV158" s="18"/>
      <c r="HW158" s="18"/>
      <c r="HX158" s="18"/>
      <c r="HY158" s="18"/>
      <c r="HZ158" s="18"/>
      <c r="IA158" s="18"/>
      <c r="IB158" s="18"/>
      <c r="IC158" s="18"/>
      <c r="ID158" s="18"/>
      <c r="IE158" s="18"/>
      <c r="IF158" s="18"/>
      <c r="IG158" s="18"/>
      <c r="IH158" s="18"/>
      <c r="II158" s="18"/>
      <c r="IJ158" s="18"/>
      <c r="IK158" s="18"/>
      <c r="IL158" s="18"/>
      <c r="IM158" s="18"/>
      <c r="IN158" s="18"/>
      <c r="IO158" s="18"/>
      <c r="IP158" s="18"/>
      <c r="IQ158" s="18"/>
      <c r="IR158" s="18"/>
      <c r="IS158" s="18"/>
      <c r="IT158" s="18"/>
      <c r="IU158" s="18"/>
      <c r="IV158" s="18"/>
      <c r="IW158" s="18"/>
      <c r="IX158" s="18"/>
      <c r="IY158" s="18"/>
      <c r="IZ158" s="18"/>
      <c r="JA158" s="18"/>
      <c r="JB158" s="18"/>
      <c r="JC158" s="18"/>
      <c r="JD158" s="18"/>
      <c r="JE158" s="18"/>
      <c r="JF158" s="18"/>
      <c r="JG158" s="18"/>
      <c r="JH158" s="18"/>
      <c r="JI158" s="18"/>
      <c r="JJ158" s="18"/>
      <c r="JK158" s="18"/>
      <c r="JL158" s="18"/>
      <c r="JM158" s="18"/>
      <c r="JN158" s="18"/>
      <c r="JO158" s="18"/>
      <c r="JP158" s="18"/>
      <c r="JQ158" s="18"/>
      <c r="JR158" s="18"/>
      <c r="JS158" s="18"/>
      <c r="JT158" s="18"/>
      <c r="JU158" s="18"/>
      <c r="JV158" s="18"/>
      <c r="JW158" s="18"/>
      <c r="JX158" s="18"/>
      <c r="JY158" s="18"/>
      <c r="JZ158" s="18"/>
      <c r="KA158" s="18"/>
      <c r="KB158" s="18"/>
      <c r="KC158" s="18"/>
      <c r="KD158" s="18"/>
      <c r="KE158" s="18"/>
      <c r="KF158" s="18"/>
      <c r="KG158" s="18"/>
      <c r="KH158" s="18"/>
      <c r="KI158" s="18"/>
      <c r="KJ158" s="18"/>
      <c r="KK158" s="18"/>
      <c r="KL158" s="18"/>
      <c r="KM158" s="18"/>
      <c r="KN158" s="18"/>
      <c r="KO158" s="18"/>
      <c r="KP158" s="18"/>
      <c r="KQ158" s="18"/>
      <c r="KR158" s="18"/>
      <c r="KS158" s="18"/>
      <c r="KT158" s="18"/>
      <c r="KU158" s="18"/>
      <c r="KV158" s="18"/>
      <c r="KW158" s="18"/>
      <c r="KX158" s="18"/>
      <c r="KY158" s="18"/>
      <c r="KZ158" s="18"/>
      <c r="LA158" s="18"/>
      <c r="LB158" s="18"/>
      <c r="LC158" s="18"/>
      <c r="LD158" s="18"/>
      <c r="LE158" s="18"/>
      <c r="LF158" s="18"/>
      <c r="LG158" s="18"/>
      <c r="LH158" s="18"/>
      <c r="LI158" s="18"/>
      <c r="LJ158" s="18"/>
      <c r="LK158" s="18"/>
      <c r="LL158" s="18"/>
      <c r="LM158" s="18"/>
      <c r="LN158" s="18"/>
      <c r="LO158" s="18"/>
      <c r="LP158" s="18"/>
      <c r="LQ158" s="18"/>
      <c r="LR158" s="18"/>
      <c r="LS158" s="18"/>
      <c r="LT158" s="18"/>
      <c r="LU158" s="18"/>
      <c r="LV158" s="18"/>
      <c r="LW158" s="18"/>
      <c r="LX158" s="18"/>
      <c r="LY158" s="18"/>
      <c r="LZ158" s="18"/>
      <c r="MA158" s="18"/>
      <c r="MB158" s="18"/>
      <c r="MC158" s="18"/>
      <c r="MD158" s="18"/>
      <c r="ME158" s="18"/>
      <c r="MF158" s="18"/>
      <c r="MG158" s="18"/>
      <c r="MH158" s="18"/>
      <c r="MI158" s="18"/>
      <c r="MJ158" s="18"/>
      <c r="MK158" s="18"/>
      <c r="ML158" s="18"/>
      <c r="MM158" s="18"/>
      <c r="MN158" s="18"/>
      <c r="MO158" s="18"/>
      <c r="MP158" s="18"/>
      <c r="MQ158" s="18"/>
      <c r="MR158" s="18"/>
      <c r="MS158" s="18"/>
      <c r="MT158" s="18"/>
      <c r="MU158" s="18"/>
      <c r="MV158" s="18"/>
      <c r="MW158" s="18"/>
      <c r="MX158" s="18"/>
      <c r="MY158" s="18"/>
      <c r="MZ158" s="18"/>
      <c r="NA158" s="18"/>
      <c r="NB158" s="18"/>
      <c r="NC158" s="18"/>
      <c r="ND158" s="18"/>
      <c r="NE158" s="18"/>
      <c r="NF158" s="18"/>
      <c r="NG158" s="18"/>
      <c r="NH158" s="18"/>
      <c r="NI158" s="18"/>
      <c r="NJ158" s="18"/>
      <c r="NK158" s="18"/>
      <c r="NL158" s="18"/>
      <c r="NM158" s="18"/>
      <c r="NN158" s="18"/>
      <c r="NO158" s="18"/>
      <c r="NP158" s="18"/>
      <c r="NQ158" s="18"/>
      <c r="NR158" s="18"/>
      <c r="NS158" s="18"/>
      <c r="NT158" s="18"/>
      <c r="NU158" s="18"/>
      <c r="NV158" s="18"/>
      <c r="NW158" s="18"/>
      <c r="NX158" s="18"/>
      <c r="NY158" s="18"/>
      <c r="NZ158" s="18"/>
      <c r="OA158" s="18"/>
      <c r="OB158" s="18"/>
      <c r="OC158" s="18"/>
      <c r="OD158" s="18"/>
      <c r="OE158" s="18"/>
      <c r="OF158" s="18"/>
      <c r="OG158" s="18"/>
      <c r="OH158" s="18"/>
      <c r="OI158" s="18"/>
      <c r="OJ158" s="18"/>
      <c r="OK158" s="18"/>
      <c r="OL158" s="18"/>
      <c r="OM158" s="18"/>
      <c r="ON158" s="18"/>
      <c r="OO158" s="18"/>
    </row>
    <row r="159" spans="1:405" ht="24.75" thickTop="1" thickBot="1" x14ac:dyDescent="0.3">
      <c r="A159" s="18"/>
      <c r="B159" s="18"/>
      <c r="C159" s="18"/>
      <c r="D159" s="56">
        <f>'[1]بيانات التلاميذ'!B160</f>
        <v>140</v>
      </c>
      <c r="E159" s="49">
        <f>'بيانات التلاميذ'!C160</f>
        <v>0</v>
      </c>
      <c r="F159" s="49">
        <f>'بيانات التلاميذ'!D160</f>
        <v>0</v>
      </c>
      <c r="G159" s="56" t="str">
        <f>'[1]بيانات التلاميذ'!F160</f>
        <v/>
      </c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49"/>
      <c r="S159" s="49"/>
      <c r="T159" s="49"/>
      <c r="U159" s="49"/>
      <c r="V159" s="56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56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57"/>
      <c r="CG159" s="49"/>
      <c r="CH159" s="57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6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18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  <c r="IW159" s="18"/>
      <c r="IX159" s="18"/>
      <c r="IY159" s="18"/>
      <c r="IZ159" s="18"/>
      <c r="JA159" s="18"/>
      <c r="JB159" s="18"/>
      <c r="JC159" s="18"/>
      <c r="JD159" s="18"/>
      <c r="JE159" s="18"/>
      <c r="JF159" s="18"/>
      <c r="JG159" s="18"/>
      <c r="JH159" s="18"/>
      <c r="JI159" s="18"/>
      <c r="JJ159" s="18"/>
      <c r="JK159" s="18"/>
      <c r="JL159" s="18"/>
      <c r="JM159" s="18"/>
      <c r="JN159" s="18"/>
      <c r="JO159" s="18"/>
      <c r="JP159" s="18"/>
      <c r="JQ159" s="18"/>
      <c r="JR159" s="18"/>
      <c r="JS159" s="18"/>
      <c r="JT159" s="18"/>
      <c r="JU159" s="18"/>
      <c r="JV159" s="18"/>
      <c r="JW159" s="18"/>
      <c r="JX159" s="18"/>
      <c r="JY159" s="18"/>
      <c r="JZ159" s="18"/>
      <c r="KA159" s="18"/>
      <c r="KB159" s="18"/>
      <c r="KC159" s="18"/>
      <c r="KD159" s="18"/>
      <c r="KE159" s="18"/>
      <c r="KF159" s="18"/>
      <c r="KG159" s="18"/>
      <c r="KH159" s="18"/>
      <c r="KI159" s="18"/>
      <c r="KJ159" s="18"/>
      <c r="KK159" s="18"/>
      <c r="KL159" s="18"/>
      <c r="KM159" s="18"/>
      <c r="KN159" s="18"/>
      <c r="KO159" s="18"/>
      <c r="KP159" s="18"/>
      <c r="KQ159" s="18"/>
      <c r="KR159" s="18"/>
      <c r="KS159" s="18"/>
      <c r="KT159" s="18"/>
      <c r="KU159" s="18"/>
      <c r="KV159" s="18"/>
      <c r="KW159" s="18"/>
      <c r="KX159" s="18"/>
      <c r="KY159" s="18"/>
      <c r="KZ159" s="18"/>
      <c r="LA159" s="18"/>
      <c r="LB159" s="18"/>
      <c r="LC159" s="18"/>
      <c r="LD159" s="18"/>
      <c r="LE159" s="18"/>
      <c r="LF159" s="18"/>
      <c r="LG159" s="18"/>
      <c r="LH159" s="18"/>
      <c r="LI159" s="18"/>
      <c r="LJ159" s="18"/>
      <c r="LK159" s="18"/>
      <c r="LL159" s="18"/>
      <c r="LM159" s="18"/>
      <c r="LN159" s="18"/>
      <c r="LO159" s="18"/>
      <c r="LP159" s="18"/>
      <c r="LQ159" s="18"/>
      <c r="LR159" s="18"/>
      <c r="LS159" s="18"/>
      <c r="LT159" s="18"/>
      <c r="LU159" s="18"/>
      <c r="LV159" s="18"/>
      <c r="LW159" s="18"/>
      <c r="LX159" s="18"/>
      <c r="LY159" s="18"/>
      <c r="LZ159" s="18"/>
      <c r="MA159" s="18"/>
      <c r="MB159" s="18"/>
      <c r="MC159" s="18"/>
      <c r="MD159" s="18"/>
      <c r="ME159" s="18"/>
      <c r="MF159" s="18"/>
      <c r="MG159" s="18"/>
      <c r="MH159" s="18"/>
      <c r="MI159" s="18"/>
      <c r="MJ159" s="18"/>
      <c r="MK159" s="18"/>
      <c r="ML159" s="18"/>
      <c r="MM159" s="18"/>
      <c r="MN159" s="18"/>
      <c r="MO159" s="18"/>
      <c r="MP159" s="18"/>
      <c r="MQ159" s="18"/>
      <c r="MR159" s="18"/>
      <c r="MS159" s="18"/>
      <c r="MT159" s="18"/>
      <c r="MU159" s="18"/>
      <c r="MV159" s="18"/>
      <c r="MW159" s="18"/>
      <c r="MX159" s="18"/>
      <c r="MY159" s="18"/>
      <c r="MZ159" s="18"/>
      <c r="NA159" s="18"/>
      <c r="NB159" s="18"/>
      <c r="NC159" s="18"/>
      <c r="ND159" s="18"/>
      <c r="NE159" s="18"/>
      <c r="NF159" s="18"/>
      <c r="NG159" s="18"/>
      <c r="NH159" s="18"/>
      <c r="NI159" s="18"/>
      <c r="NJ159" s="18"/>
      <c r="NK159" s="18"/>
      <c r="NL159" s="18"/>
      <c r="NM159" s="18"/>
      <c r="NN159" s="18"/>
      <c r="NO159" s="18"/>
      <c r="NP159" s="18"/>
      <c r="NQ159" s="18"/>
      <c r="NR159" s="18"/>
      <c r="NS159" s="18"/>
      <c r="NT159" s="18"/>
      <c r="NU159" s="18"/>
      <c r="NV159" s="18"/>
      <c r="NW159" s="18"/>
      <c r="NX159" s="18"/>
      <c r="NY159" s="18"/>
      <c r="NZ159" s="18"/>
      <c r="OA159" s="18"/>
      <c r="OB159" s="18"/>
      <c r="OC159" s="18"/>
      <c r="OD159" s="18"/>
      <c r="OE159" s="18"/>
      <c r="OF159" s="18"/>
      <c r="OG159" s="18"/>
      <c r="OH159" s="18"/>
      <c r="OI159" s="18"/>
      <c r="OJ159" s="18"/>
      <c r="OK159" s="18"/>
      <c r="OL159" s="18"/>
      <c r="OM159" s="18"/>
      <c r="ON159" s="18"/>
      <c r="OO159" s="18"/>
    </row>
    <row r="160" spans="1:405" ht="24.75" thickTop="1" thickBot="1" x14ac:dyDescent="0.3">
      <c r="A160" s="18"/>
      <c r="B160" s="18"/>
      <c r="C160" s="18"/>
      <c r="D160" s="56">
        <f>'[1]بيانات التلاميذ'!B161</f>
        <v>141</v>
      </c>
      <c r="E160" s="49">
        <f>'بيانات التلاميذ'!C161</f>
        <v>0</v>
      </c>
      <c r="F160" s="49">
        <f>'بيانات التلاميذ'!D161</f>
        <v>0</v>
      </c>
      <c r="G160" s="56" t="str">
        <f>'[1]بيانات التلاميذ'!F161</f>
        <v/>
      </c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49"/>
      <c r="S160" s="49"/>
      <c r="T160" s="49"/>
      <c r="U160" s="49"/>
      <c r="V160" s="56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56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57"/>
      <c r="CG160" s="49"/>
      <c r="CH160" s="57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6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56"/>
      <c r="DV160" s="56"/>
      <c r="DW160" s="56"/>
      <c r="DX160" s="56"/>
      <c r="DY160" s="56"/>
      <c r="DZ160" s="56"/>
      <c r="EA160" s="56"/>
      <c r="EB160" s="56"/>
      <c r="EC160" s="56"/>
      <c r="ED160" s="56"/>
      <c r="EE160" s="56"/>
      <c r="EF160" s="56"/>
      <c r="EG160" s="18"/>
      <c r="EH160" s="56"/>
      <c r="EI160" s="56"/>
      <c r="EJ160" s="56"/>
      <c r="EK160" s="56"/>
      <c r="EL160" s="56"/>
      <c r="EM160" s="56"/>
      <c r="EN160" s="56"/>
      <c r="EO160" s="56"/>
      <c r="EP160" s="56"/>
      <c r="EQ160" s="56"/>
      <c r="ER160" s="56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/>
      <c r="HO160" s="18"/>
      <c r="HP160" s="18"/>
      <c r="HQ160" s="18"/>
      <c r="HR160" s="18"/>
      <c r="HS160" s="18"/>
      <c r="HT160" s="18"/>
      <c r="HU160" s="18"/>
      <c r="HV160" s="18"/>
      <c r="HW160" s="18"/>
      <c r="HX160" s="18"/>
      <c r="HY160" s="18"/>
      <c r="HZ160" s="18"/>
      <c r="IA160" s="18"/>
      <c r="IB160" s="18"/>
      <c r="IC160" s="18"/>
      <c r="ID160" s="18"/>
      <c r="IE160" s="18"/>
      <c r="IF160" s="18"/>
      <c r="IG160" s="18"/>
      <c r="IH160" s="18"/>
      <c r="II160" s="18"/>
      <c r="IJ160" s="18"/>
      <c r="IK160" s="18"/>
      <c r="IL160" s="18"/>
      <c r="IM160" s="18"/>
      <c r="IN160" s="18"/>
      <c r="IO160" s="18"/>
      <c r="IP160" s="18"/>
      <c r="IQ160" s="18"/>
      <c r="IR160" s="18"/>
      <c r="IS160" s="18"/>
      <c r="IT160" s="18"/>
      <c r="IU160" s="18"/>
      <c r="IV160" s="18"/>
      <c r="IW160" s="18"/>
      <c r="IX160" s="18"/>
      <c r="IY160" s="18"/>
      <c r="IZ160" s="18"/>
      <c r="JA160" s="18"/>
      <c r="JB160" s="18"/>
      <c r="JC160" s="18"/>
      <c r="JD160" s="18"/>
      <c r="JE160" s="18"/>
      <c r="JF160" s="18"/>
      <c r="JG160" s="18"/>
      <c r="JH160" s="18"/>
      <c r="JI160" s="18"/>
      <c r="JJ160" s="18"/>
      <c r="JK160" s="18"/>
      <c r="JL160" s="18"/>
      <c r="JM160" s="18"/>
      <c r="JN160" s="18"/>
      <c r="JO160" s="18"/>
      <c r="JP160" s="18"/>
      <c r="JQ160" s="18"/>
      <c r="JR160" s="18"/>
      <c r="JS160" s="18"/>
      <c r="JT160" s="18"/>
      <c r="JU160" s="18"/>
      <c r="JV160" s="18"/>
      <c r="JW160" s="18"/>
      <c r="JX160" s="18"/>
      <c r="JY160" s="18"/>
      <c r="JZ160" s="18"/>
      <c r="KA160" s="18"/>
      <c r="KB160" s="18"/>
      <c r="KC160" s="18"/>
      <c r="KD160" s="18"/>
      <c r="KE160" s="18"/>
      <c r="KF160" s="18"/>
      <c r="KG160" s="18"/>
      <c r="KH160" s="18"/>
      <c r="KI160" s="18"/>
      <c r="KJ160" s="18"/>
      <c r="KK160" s="18"/>
      <c r="KL160" s="18"/>
      <c r="KM160" s="18"/>
      <c r="KN160" s="18"/>
      <c r="KO160" s="18"/>
      <c r="KP160" s="18"/>
      <c r="KQ160" s="18"/>
      <c r="KR160" s="18"/>
      <c r="KS160" s="18"/>
      <c r="KT160" s="18"/>
      <c r="KU160" s="18"/>
      <c r="KV160" s="18"/>
      <c r="KW160" s="18"/>
      <c r="KX160" s="18"/>
      <c r="KY160" s="18"/>
      <c r="KZ160" s="18"/>
      <c r="LA160" s="18"/>
      <c r="LB160" s="18"/>
      <c r="LC160" s="18"/>
      <c r="LD160" s="18"/>
      <c r="LE160" s="18"/>
      <c r="LF160" s="18"/>
      <c r="LG160" s="18"/>
      <c r="LH160" s="18"/>
      <c r="LI160" s="18"/>
      <c r="LJ160" s="18"/>
      <c r="LK160" s="18"/>
      <c r="LL160" s="18"/>
      <c r="LM160" s="18"/>
      <c r="LN160" s="18"/>
      <c r="LO160" s="18"/>
      <c r="LP160" s="18"/>
      <c r="LQ160" s="18"/>
      <c r="LR160" s="18"/>
      <c r="LS160" s="18"/>
      <c r="LT160" s="18"/>
      <c r="LU160" s="18"/>
      <c r="LV160" s="18"/>
      <c r="LW160" s="18"/>
      <c r="LX160" s="18"/>
      <c r="LY160" s="18"/>
      <c r="LZ160" s="18"/>
      <c r="MA160" s="18"/>
      <c r="MB160" s="18"/>
      <c r="MC160" s="18"/>
      <c r="MD160" s="18"/>
      <c r="ME160" s="18"/>
      <c r="MF160" s="18"/>
      <c r="MG160" s="18"/>
      <c r="MH160" s="18"/>
      <c r="MI160" s="18"/>
      <c r="MJ160" s="18"/>
      <c r="MK160" s="18"/>
      <c r="ML160" s="18"/>
      <c r="MM160" s="18"/>
      <c r="MN160" s="18"/>
      <c r="MO160" s="18"/>
      <c r="MP160" s="18"/>
      <c r="MQ160" s="18"/>
      <c r="MR160" s="18"/>
      <c r="MS160" s="18"/>
      <c r="MT160" s="18"/>
      <c r="MU160" s="18"/>
      <c r="MV160" s="18"/>
      <c r="MW160" s="18"/>
      <c r="MX160" s="18"/>
      <c r="MY160" s="18"/>
      <c r="MZ160" s="18"/>
      <c r="NA160" s="18"/>
      <c r="NB160" s="18"/>
      <c r="NC160" s="18"/>
      <c r="ND160" s="18"/>
      <c r="NE160" s="18"/>
      <c r="NF160" s="18"/>
      <c r="NG160" s="18"/>
      <c r="NH160" s="18"/>
      <c r="NI160" s="18"/>
      <c r="NJ160" s="18"/>
      <c r="NK160" s="18"/>
      <c r="NL160" s="18"/>
      <c r="NM160" s="18"/>
      <c r="NN160" s="18"/>
      <c r="NO160" s="18"/>
      <c r="NP160" s="18"/>
      <c r="NQ160" s="18"/>
      <c r="NR160" s="18"/>
      <c r="NS160" s="18"/>
      <c r="NT160" s="18"/>
      <c r="NU160" s="18"/>
      <c r="NV160" s="18"/>
      <c r="NW160" s="18"/>
      <c r="NX160" s="18"/>
      <c r="NY160" s="18"/>
      <c r="NZ160" s="18"/>
      <c r="OA160" s="18"/>
      <c r="OB160" s="18"/>
      <c r="OC160" s="18"/>
      <c r="OD160" s="18"/>
      <c r="OE160" s="18"/>
      <c r="OF160" s="18"/>
      <c r="OG160" s="18"/>
      <c r="OH160" s="18"/>
      <c r="OI160" s="18"/>
      <c r="OJ160" s="18"/>
      <c r="OK160" s="18"/>
      <c r="OL160" s="18"/>
      <c r="OM160" s="18"/>
      <c r="ON160" s="18"/>
      <c r="OO160" s="18"/>
    </row>
    <row r="161" spans="1:405" ht="24.75" thickTop="1" thickBot="1" x14ac:dyDescent="0.3">
      <c r="A161" s="18"/>
      <c r="B161" s="18"/>
      <c r="C161" s="18"/>
      <c r="D161" s="56">
        <f>'[1]بيانات التلاميذ'!B162</f>
        <v>142</v>
      </c>
      <c r="E161" s="49">
        <f>'بيانات التلاميذ'!C162</f>
        <v>0</v>
      </c>
      <c r="F161" s="49">
        <f>'بيانات التلاميذ'!D162</f>
        <v>0</v>
      </c>
      <c r="G161" s="56" t="str">
        <f>'[1]بيانات التلاميذ'!F162</f>
        <v/>
      </c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49"/>
      <c r="S161" s="49"/>
      <c r="T161" s="49"/>
      <c r="U161" s="49"/>
      <c r="V161" s="56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56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57"/>
      <c r="CG161" s="49"/>
      <c r="CH161" s="57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6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56"/>
      <c r="DV161" s="56"/>
      <c r="DW161" s="56"/>
      <c r="DX161" s="56"/>
      <c r="DY161" s="56"/>
      <c r="DZ161" s="56"/>
      <c r="EA161" s="56"/>
      <c r="EB161" s="56"/>
      <c r="EC161" s="56"/>
      <c r="ED161" s="56"/>
      <c r="EE161" s="56"/>
      <c r="EF161" s="56"/>
      <c r="EG161" s="18"/>
      <c r="EH161" s="56"/>
      <c r="EI161" s="56"/>
      <c r="EJ161" s="56"/>
      <c r="EK161" s="56"/>
      <c r="EL161" s="56"/>
      <c r="EM161" s="56"/>
      <c r="EN161" s="56"/>
      <c r="EO161" s="56"/>
      <c r="EP161" s="56"/>
      <c r="EQ161" s="56"/>
      <c r="ER161" s="56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  <c r="HL161" s="18"/>
      <c r="HM161" s="18"/>
      <c r="HN161" s="18"/>
      <c r="HO161" s="18"/>
      <c r="HP161" s="18"/>
      <c r="HQ161" s="18"/>
      <c r="HR161" s="18"/>
      <c r="HS161" s="18"/>
      <c r="HT161" s="18"/>
      <c r="HU161" s="18"/>
      <c r="HV161" s="18"/>
      <c r="HW161" s="18"/>
      <c r="HX161" s="18"/>
      <c r="HY161" s="18"/>
      <c r="HZ161" s="18"/>
      <c r="IA161" s="18"/>
      <c r="IB161" s="18"/>
      <c r="IC161" s="18"/>
      <c r="ID161" s="18"/>
      <c r="IE161" s="18"/>
      <c r="IF161" s="18"/>
      <c r="IG161" s="18"/>
      <c r="IH161" s="18"/>
      <c r="II161" s="18"/>
      <c r="IJ161" s="18"/>
      <c r="IK161" s="18"/>
      <c r="IL161" s="18"/>
      <c r="IM161" s="18"/>
      <c r="IN161" s="18"/>
      <c r="IO161" s="18"/>
      <c r="IP161" s="18"/>
      <c r="IQ161" s="18"/>
      <c r="IR161" s="18"/>
      <c r="IS161" s="18"/>
      <c r="IT161" s="18"/>
      <c r="IU161" s="18"/>
      <c r="IV161" s="18"/>
      <c r="IW161" s="18"/>
      <c r="IX161" s="18"/>
      <c r="IY161" s="18"/>
      <c r="IZ161" s="18"/>
      <c r="JA161" s="18"/>
      <c r="JB161" s="18"/>
      <c r="JC161" s="18"/>
      <c r="JD161" s="18"/>
      <c r="JE161" s="18"/>
      <c r="JF161" s="18"/>
      <c r="JG161" s="18"/>
      <c r="JH161" s="18"/>
      <c r="JI161" s="18"/>
      <c r="JJ161" s="18"/>
      <c r="JK161" s="18"/>
      <c r="JL161" s="18"/>
      <c r="JM161" s="18"/>
      <c r="JN161" s="18"/>
      <c r="JO161" s="18"/>
      <c r="JP161" s="18"/>
      <c r="JQ161" s="18"/>
      <c r="JR161" s="18"/>
      <c r="JS161" s="18"/>
      <c r="JT161" s="18"/>
      <c r="JU161" s="18"/>
      <c r="JV161" s="18"/>
      <c r="JW161" s="18"/>
      <c r="JX161" s="18"/>
      <c r="JY161" s="18"/>
      <c r="JZ161" s="18"/>
      <c r="KA161" s="18"/>
      <c r="KB161" s="18"/>
      <c r="KC161" s="18"/>
      <c r="KD161" s="18"/>
      <c r="KE161" s="18"/>
      <c r="KF161" s="18"/>
      <c r="KG161" s="18"/>
      <c r="KH161" s="18"/>
      <c r="KI161" s="18"/>
      <c r="KJ161" s="18"/>
      <c r="KK161" s="18"/>
      <c r="KL161" s="18"/>
      <c r="KM161" s="18"/>
      <c r="KN161" s="18"/>
      <c r="KO161" s="18"/>
      <c r="KP161" s="18"/>
      <c r="KQ161" s="18"/>
      <c r="KR161" s="18"/>
      <c r="KS161" s="18"/>
      <c r="KT161" s="18"/>
      <c r="KU161" s="18"/>
      <c r="KV161" s="18"/>
      <c r="KW161" s="18"/>
      <c r="KX161" s="18"/>
      <c r="KY161" s="18"/>
      <c r="KZ161" s="18"/>
      <c r="LA161" s="18"/>
      <c r="LB161" s="18"/>
      <c r="LC161" s="18"/>
      <c r="LD161" s="18"/>
      <c r="LE161" s="18"/>
      <c r="LF161" s="18"/>
      <c r="LG161" s="18"/>
      <c r="LH161" s="18"/>
      <c r="LI161" s="18"/>
      <c r="LJ161" s="18"/>
      <c r="LK161" s="18"/>
      <c r="LL161" s="18"/>
      <c r="LM161" s="18"/>
      <c r="LN161" s="18"/>
      <c r="LO161" s="18"/>
      <c r="LP161" s="18"/>
      <c r="LQ161" s="18"/>
      <c r="LR161" s="18"/>
      <c r="LS161" s="18"/>
      <c r="LT161" s="18"/>
      <c r="LU161" s="18"/>
      <c r="LV161" s="18"/>
      <c r="LW161" s="18"/>
      <c r="LX161" s="18"/>
      <c r="LY161" s="18"/>
      <c r="LZ161" s="18"/>
      <c r="MA161" s="18"/>
      <c r="MB161" s="18"/>
      <c r="MC161" s="18"/>
      <c r="MD161" s="18"/>
      <c r="ME161" s="18"/>
      <c r="MF161" s="18"/>
      <c r="MG161" s="18"/>
      <c r="MH161" s="18"/>
      <c r="MI161" s="18"/>
      <c r="MJ161" s="18"/>
      <c r="MK161" s="18"/>
      <c r="ML161" s="18"/>
      <c r="MM161" s="18"/>
      <c r="MN161" s="18"/>
      <c r="MO161" s="18"/>
      <c r="MP161" s="18"/>
      <c r="MQ161" s="18"/>
      <c r="MR161" s="18"/>
      <c r="MS161" s="18"/>
      <c r="MT161" s="18"/>
      <c r="MU161" s="18"/>
      <c r="MV161" s="18"/>
      <c r="MW161" s="18"/>
      <c r="MX161" s="18"/>
      <c r="MY161" s="18"/>
      <c r="MZ161" s="18"/>
      <c r="NA161" s="18"/>
      <c r="NB161" s="18"/>
      <c r="NC161" s="18"/>
      <c r="ND161" s="18"/>
      <c r="NE161" s="18"/>
      <c r="NF161" s="18"/>
      <c r="NG161" s="18"/>
      <c r="NH161" s="18"/>
      <c r="NI161" s="18"/>
      <c r="NJ161" s="18"/>
      <c r="NK161" s="18"/>
      <c r="NL161" s="18"/>
      <c r="NM161" s="18"/>
      <c r="NN161" s="18"/>
      <c r="NO161" s="18"/>
      <c r="NP161" s="18"/>
      <c r="NQ161" s="18"/>
      <c r="NR161" s="18"/>
      <c r="NS161" s="18"/>
      <c r="NT161" s="18"/>
      <c r="NU161" s="18"/>
      <c r="NV161" s="18"/>
      <c r="NW161" s="18"/>
      <c r="NX161" s="18"/>
      <c r="NY161" s="18"/>
      <c r="NZ161" s="18"/>
      <c r="OA161" s="18"/>
      <c r="OB161" s="18"/>
      <c r="OC161" s="18"/>
      <c r="OD161" s="18"/>
      <c r="OE161" s="18"/>
      <c r="OF161" s="18"/>
      <c r="OG161" s="18"/>
      <c r="OH161" s="18"/>
      <c r="OI161" s="18"/>
      <c r="OJ161" s="18"/>
      <c r="OK161" s="18"/>
      <c r="OL161" s="18"/>
      <c r="OM161" s="18"/>
      <c r="ON161" s="18"/>
      <c r="OO161" s="18"/>
    </row>
    <row r="162" spans="1:405" ht="24.75" thickTop="1" thickBot="1" x14ac:dyDescent="0.3">
      <c r="A162" s="18"/>
      <c r="B162" s="18"/>
      <c r="C162" s="18"/>
      <c r="D162" s="56">
        <f>'[1]بيانات التلاميذ'!B163</f>
        <v>143</v>
      </c>
      <c r="E162" s="49">
        <f>'بيانات التلاميذ'!C163</f>
        <v>0</v>
      </c>
      <c r="F162" s="49">
        <f>'بيانات التلاميذ'!D163</f>
        <v>0</v>
      </c>
      <c r="G162" s="56" t="str">
        <f>'[1]بيانات التلاميذ'!F163</f>
        <v/>
      </c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49"/>
      <c r="S162" s="49"/>
      <c r="T162" s="49"/>
      <c r="U162" s="49"/>
      <c r="V162" s="56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56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57"/>
      <c r="CG162" s="49"/>
      <c r="CH162" s="57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6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56"/>
      <c r="DV162" s="56"/>
      <c r="DW162" s="56"/>
      <c r="DX162" s="56"/>
      <c r="DY162" s="56"/>
      <c r="DZ162" s="56"/>
      <c r="EA162" s="56"/>
      <c r="EB162" s="56"/>
      <c r="EC162" s="56"/>
      <c r="ED162" s="56"/>
      <c r="EE162" s="56"/>
      <c r="EF162" s="56"/>
      <c r="EG162" s="18"/>
      <c r="EH162" s="56"/>
      <c r="EI162" s="56"/>
      <c r="EJ162" s="56"/>
      <c r="EK162" s="56"/>
      <c r="EL162" s="56"/>
      <c r="EM162" s="56"/>
      <c r="EN162" s="56"/>
      <c r="EO162" s="56"/>
      <c r="EP162" s="56"/>
      <c r="EQ162" s="56"/>
      <c r="ER162" s="56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  <c r="GE162" s="18"/>
      <c r="GF162" s="18"/>
      <c r="GG162" s="18"/>
      <c r="GH162" s="18"/>
      <c r="GI162" s="18"/>
      <c r="GJ162" s="18"/>
      <c r="GK162" s="18"/>
      <c r="GL162" s="18"/>
      <c r="GM162" s="18"/>
      <c r="GN162" s="18"/>
      <c r="GO162" s="18"/>
      <c r="GP162" s="18"/>
      <c r="GQ162" s="18"/>
      <c r="GR162" s="18"/>
      <c r="GS162" s="18"/>
      <c r="GT162" s="18"/>
      <c r="GU162" s="18"/>
      <c r="GV162" s="18"/>
      <c r="GW162" s="18"/>
      <c r="GX162" s="18"/>
      <c r="GY162" s="18"/>
      <c r="GZ162" s="18"/>
      <c r="HA162" s="18"/>
      <c r="HB162" s="18"/>
      <c r="HC162" s="18"/>
      <c r="HD162" s="18"/>
      <c r="HE162" s="18"/>
      <c r="HF162" s="18"/>
      <c r="HG162" s="18"/>
      <c r="HH162" s="18"/>
      <c r="HI162" s="18"/>
      <c r="HJ162" s="18"/>
      <c r="HK162" s="18"/>
      <c r="HL162" s="18"/>
      <c r="HM162" s="18"/>
      <c r="HN162" s="18"/>
      <c r="HO162" s="18"/>
      <c r="HP162" s="18"/>
      <c r="HQ162" s="18"/>
      <c r="HR162" s="18"/>
      <c r="HS162" s="18"/>
      <c r="HT162" s="18"/>
      <c r="HU162" s="18"/>
      <c r="HV162" s="18"/>
      <c r="HW162" s="18"/>
      <c r="HX162" s="18"/>
      <c r="HY162" s="18"/>
      <c r="HZ162" s="18"/>
      <c r="IA162" s="18"/>
      <c r="IB162" s="18"/>
      <c r="IC162" s="18"/>
      <c r="ID162" s="18"/>
      <c r="IE162" s="18"/>
      <c r="IF162" s="18"/>
      <c r="IG162" s="18"/>
      <c r="IH162" s="18"/>
      <c r="II162" s="18"/>
      <c r="IJ162" s="18"/>
      <c r="IK162" s="18"/>
      <c r="IL162" s="18"/>
      <c r="IM162" s="18"/>
      <c r="IN162" s="18"/>
      <c r="IO162" s="18"/>
      <c r="IP162" s="18"/>
      <c r="IQ162" s="18"/>
      <c r="IR162" s="18"/>
      <c r="IS162" s="18"/>
      <c r="IT162" s="18"/>
      <c r="IU162" s="18"/>
      <c r="IV162" s="18"/>
      <c r="IW162" s="18"/>
      <c r="IX162" s="18"/>
      <c r="IY162" s="18"/>
      <c r="IZ162" s="18"/>
      <c r="JA162" s="18"/>
      <c r="JB162" s="18"/>
      <c r="JC162" s="18"/>
      <c r="JD162" s="18"/>
      <c r="JE162" s="18"/>
      <c r="JF162" s="18"/>
      <c r="JG162" s="18"/>
      <c r="JH162" s="18"/>
      <c r="JI162" s="18"/>
      <c r="JJ162" s="18"/>
      <c r="JK162" s="18"/>
      <c r="JL162" s="18"/>
      <c r="JM162" s="18"/>
      <c r="JN162" s="18"/>
      <c r="JO162" s="18"/>
      <c r="JP162" s="18"/>
      <c r="JQ162" s="18"/>
      <c r="JR162" s="18"/>
      <c r="JS162" s="18"/>
      <c r="JT162" s="18"/>
      <c r="JU162" s="18"/>
      <c r="JV162" s="18"/>
      <c r="JW162" s="18"/>
      <c r="JX162" s="18"/>
      <c r="JY162" s="18"/>
      <c r="JZ162" s="18"/>
      <c r="KA162" s="18"/>
      <c r="KB162" s="18"/>
      <c r="KC162" s="18"/>
      <c r="KD162" s="18"/>
      <c r="KE162" s="18"/>
      <c r="KF162" s="18"/>
      <c r="KG162" s="18"/>
      <c r="KH162" s="18"/>
      <c r="KI162" s="18"/>
      <c r="KJ162" s="18"/>
      <c r="KK162" s="18"/>
      <c r="KL162" s="18"/>
      <c r="KM162" s="18"/>
      <c r="KN162" s="18"/>
      <c r="KO162" s="18"/>
      <c r="KP162" s="18"/>
      <c r="KQ162" s="18"/>
      <c r="KR162" s="18"/>
      <c r="KS162" s="18"/>
      <c r="KT162" s="18"/>
      <c r="KU162" s="18"/>
      <c r="KV162" s="18"/>
      <c r="KW162" s="18"/>
      <c r="KX162" s="18"/>
      <c r="KY162" s="18"/>
      <c r="KZ162" s="18"/>
      <c r="LA162" s="18"/>
      <c r="LB162" s="18"/>
      <c r="LC162" s="18"/>
      <c r="LD162" s="18"/>
      <c r="LE162" s="18"/>
      <c r="LF162" s="18"/>
      <c r="LG162" s="18"/>
      <c r="LH162" s="18"/>
      <c r="LI162" s="18"/>
      <c r="LJ162" s="18"/>
      <c r="LK162" s="18"/>
      <c r="LL162" s="18"/>
      <c r="LM162" s="18"/>
      <c r="LN162" s="18"/>
      <c r="LO162" s="18"/>
      <c r="LP162" s="18"/>
      <c r="LQ162" s="18"/>
      <c r="LR162" s="18"/>
      <c r="LS162" s="18"/>
      <c r="LT162" s="18"/>
      <c r="LU162" s="18"/>
      <c r="LV162" s="18"/>
      <c r="LW162" s="18"/>
      <c r="LX162" s="18"/>
      <c r="LY162" s="18"/>
      <c r="LZ162" s="18"/>
      <c r="MA162" s="18"/>
      <c r="MB162" s="18"/>
      <c r="MC162" s="18"/>
      <c r="MD162" s="18"/>
      <c r="ME162" s="18"/>
      <c r="MF162" s="18"/>
      <c r="MG162" s="18"/>
      <c r="MH162" s="18"/>
      <c r="MI162" s="18"/>
      <c r="MJ162" s="18"/>
      <c r="MK162" s="18"/>
      <c r="ML162" s="18"/>
      <c r="MM162" s="18"/>
      <c r="MN162" s="18"/>
      <c r="MO162" s="18"/>
      <c r="MP162" s="18"/>
      <c r="MQ162" s="18"/>
      <c r="MR162" s="18"/>
      <c r="MS162" s="18"/>
      <c r="MT162" s="18"/>
      <c r="MU162" s="18"/>
      <c r="MV162" s="18"/>
      <c r="MW162" s="18"/>
      <c r="MX162" s="18"/>
      <c r="MY162" s="18"/>
      <c r="MZ162" s="18"/>
      <c r="NA162" s="18"/>
      <c r="NB162" s="18"/>
      <c r="NC162" s="18"/>
      <c r="ND162" s="18"/>
      <c r="NE162" s="18"/>
      <c r="NF162" s="18"/>
      <c r="NG162" s="18"/>
      <c r="NH162" s="18"/>
      <c r="NI162" s="18"/>
      <c r="NJ162" s="18"/>
      <c r="NK162" s="18"/>
      <c r="NL162" s="18"/>
      <c r="NM162" s="18"/>
      <c r="NN162" s="18"/>
      <c r="NO162" s="18"/>
      <c r="NP162" s="18"/>
      <c r="NQ162" s="18"/>
      <c r="NR162" s="18"/>
      <c r="NS162" s="18"/>
      <c r="NT162" s="18"/>
      <c r="NU162" s="18"/>
      <c r="NV162" s="18"/>
      <c r="NW162" s="18"/>
      <c r="NX162" s="18"/>
      <c r="NY162" s="18"/>
      <c r="NZ162" s="18"/>
      <c r="OA162" s="18"/>
      <c r="OB162" s="18"/>
      <c r="OC162" s="18"/>
      <c r="OD162" s="18"/>
      <c r="OE162" s="18"/>
      <c r="OF162" s="18"/>
      <c r="OG162" s="18"/>
      <c r="OH162" s="18"/>
      <c r="OI162" s="18"/>
      <c r="OJ162" s="18"/>
      <c r="OK162" s="18"/>
      <c r="OL162" s="18"/>
      <c r="OM162" s="18"/>
      <c r="ON162" s="18"/>
      <c r="OO162" s="18"/>
    </row>
    <row r="163" spans="1:405" ht="24.75" thickTop="1" thickBot="1" x14ac:dyDescent="0.3">
      <c r="A163" s="18"/>
      <c r="B163" s="18"/>
      <c r="C163" s="18"/>
      <c r="D163" s="56">
        <f>'[1]بيانات التلاميذ'!B164</f>
        <v>144</v>
      </c>
      <c r="E163" s="49">
        <f>'بيانات التلاميذ'!C164</f>
        <v>0</v>
      </c>
      <c r="F163" s="49">
        <f>'بيانات التلاميذ'!D164</f>
        <v>0</v>
      </c>
      <c r="G163" s="56" t="str">
        <f>'[1]بيانات التلاميذ'!F164</f>
        <v/>
      </c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49"/>
      <c r="S163" s="49"/>
      <c r="T163" s="49"/>
      <c r="U163" s="49"/>
      <c r="V163" s="56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56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57"/>
      <c r="CG163" s="49"/>
      <c r="CH163" s="57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6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56"/>
      <c r="DV163" s="56"/>
      <c r="DW163" s="56"/>
      <c r="DX163" s="56"/>
      <c r="DY163" s="56"/>
      <c r="DZ163" s="56"/>
      <c r="EA163" s="56"/>
      <c r="EB163" s="56"/>
      <c r="EC163" s="56"/>
      <c r="ED163" s="56"/>
      <c r="EE163" s="56"/>
      <c r="EF163" s="56"/>
      <c r="EG163" s="18"/>
      <c r="EH163" s="56"/>
      <c r="EI163" s="56"/>
      <c r="EJ163" s="56"/>
      <c r="EK163" s="56"/>
      <c r="EL163" s="56"/>
      <c r="EM163" s="56"/>
      <c r="EN163" s="56"/>
      <c r="EO163" s="56"/>
      <c r="EP163" s="56"/>
      <c r="EQ163" s="56"/>
      <c r="ER163" s="56"/>
      <c r="ES163" s="18"/>
      <c r="ET163" s="18"/>
      <c r="EU163" s="18"/>
      <c r="EV163" s="18"/>
      <c r="EW163" s="18"/>
      <c r="EX163" s="18"/>
      <c r="EY163" s="18"/>
      <c r="EZ163" s="18"/>
      <c r="FA163" s="18"/>
      <c r="FB163" s="18"/>
      <c r="FC163" s="18"/>
      <c r="FD163" s="18"/>
      <c r="FE163" s="18"/>
      <c r="FF163" s="18"/>
      <c r="FG163" s="18"/>
      <c r="FH163" s="18"/>
      <c r="FI163" s="18"/>
      <c r="FJ163" s="18"/>
      <c r="FK163" s="18"/>
      <c r="FL163" s="18"/>
      <c r="FM163" s="18"/>
      <c r="FN163" s="18"/>
      <c r="FO163" s="18"/>
      <c r="FP163" s="18"/>
      <c r="FQ163" s="18"/>
      <c r="FR163" s="18"/>
      <c r="FS163" s="18"/>
      <c r="FT163" s="18"/>
      <c r="FU163" s="18"/>
      <c r="FV163" s="18"/>
      <c r="FW163" s="18"/>
      <c r="FX163" s="18"/>
      <c r="FY163" s="18"/>
      <c r="FZ163" s="18"/>
      <c r="GA163" s="18"/>
      <c r="GB163" s="18"/>
      <c r="GC163" s="18"/>
      <c r="GD163" s="18"/>
      <c r="GE163" s="18"/>
      <c r="GF163" s="18"/>
      <c r="GG163" s="18"/>
      <c r="GH163" s="18"/>
      <c r="GI163" s="18"/>
      <c r="GJ163" s="18"/>
      <c r="GK163" s="18"/>
      <c r="GL163" s="18"/>
      <c r="GM163" s="18"/>
      <c r="GN163" s="18"/>
      <c r="GO163" s="18"/>
      <c r="GP163" s="18"/>
      <c r="GQ163" s="18"/>
      <c r="GR163" s="18"/>
      <c r="GS163" s="18"/>
      <c r="GT163" s="18"/>
      <c r="GU163" s="18"/>
      <c r="GV163" s="18"/>
      <c r="GW163" s="18"/>
      <c r="GX163" s="18"/>
      <c r="GY163" s="18"/>
      <c r="GZ163" s="18"/>
      <c r="HA163" s="18"/>
      <c r="HB163" s="18"/>
      <c r="HC163" s="18"/>
      <c r="HD163" s="18"/>
      <c r="HE163" s="18"/>
      <c r="HF163" s="18"/>
      <c r="HG163" s="18"/>
      <c r="HH163" s="18"/>
      <c r="HI163" s="18"/>
      <c r="HJ163" s="18"/>
      <c r="HK163" s="18"/>
      <c r="HL163" s="18"/>
      <c r="HM163" s="18"/>
      <c r="HN163" s="18"/>
      <c r="HO163" s="18"/>
      <c r="HP163" s="18"/>
      <c r="HQ163" s="18"/>
      <c r="HR163" s="18"/>
      <c r="HS163" s="18"/>
      <c r="HT163" s="18"/>
      <c r="HU163" s="18"/>
      <c r="HV163" s="18"/>
      <c r="HW163" s="18"/>
      <c r="HX163" s="18"/>
      <c r="HY163" s="18"/>
      <c r="HZ163" s="18"/>
      <c r="IA163" s="18"/>
      <c r="IB163" s="18"/>
      <c r="IC163" s="18"/>
      <c r="ID163" s="18"/>
      <c r="IE163" s="18"/>
      <c r="IF163" s="18"/>
      <c r="IG163" s="18"/>
      <c r="IH163" s="18"/>
      <c r="II163" s="18"/>
      <c r="IJ163" s="18"/>
      <c r="IK163" s="18"/>
      <c r="IL163" s="18"/>
      <c r="IM163" s="18"/>
      <c r="IN163" s="18"/>
      <c r="IO163" s="18"/>
      <c r="IP163" s="18"/>
      <c r="IQ163" s="18"/>
      <c r="IR163" s="18"/>
      <c r="IS163" s="18"/>
      <c r="IT163" s="18"/>
      <c r="IU163" s="18"/>
      <c r="IV163" s="18"/>
      <c r="IW163" s="18"/>
      <c r="IX163" s="18"/>
      <c r="IY163" s="18"/>
      <c r="IZ163" s="18"/>
      <c r="JA163" s="18"/>
      <c r="JB163" s="18"/>
      <c r="JC163" s="18"/>
      <c r="JD163" s="18"/>
      <c r="JE163" s="18"/>
      <c r="JF163" s="18"/>
      <c r="JG163" s="18"/>
      <c r="JH163" s="18"/>
      <c r="JI163" s="18"/>
      <c r="JJ163" s="18"/>
      <c r="JK163" s="18"/>
      <c r="JL163" s="18"/>
      <c r="JM163" s="18"/>
      <c r="JN163" s="18"/>
      <c r="JO163" s="18"/>
      <c r="JP163" s="18"/>
      <c r="JQ163" s="18"/>
      <c r="JR163" s="18"/>
      <c r="JS163" s="18"/>
      <c r="JT163" s="18"/>
      <c r="JU163" s="18"/>
      <c r="JV163" s="18"/>
      <c r="JW163" s="18"/>
      <c r="JX163" s="18"/>
      <c r="JY163" s="18"/>
      <c r="JZ163" s="18"/>
      <c r="KA163" s="18"/>
      <c r="KB163" s="18"/>
      <c r="KC163" s="18"/>
      <c r="KD163" s="18"/>
      <c r="KE163" s="18"/>
      <c r="KF163" s="18"/>
      <c r="KG163" s="18"/>
      <c r="KH163" s="18"/>
      <c r="KI163" s="18"/>
      <c r="KJ163" s="18"/>
      <c r="KK163" s="18"/>
      <c r="KL163" s="18"/>
      <c r="KM163" s="18"/>
      <c r="KN163" s="18"/>
      <c r="KO163" s="18"/>
      <c r="KP163" s="18"/>
      <c r="KQ163" s="18"/>
      <c r="KR163" s="18"/>
      <c r="KS163" s="18"/>
      <c r="KT163" s="18"/>
      <c r="KU163" s="18"/>
      <c r="KV163" s="18"/>
      <c r="KW163" s="18"/>
      <c r="KX163" s="18"/>
      <c r="KY163" s="18"/>
      <c r="KZ163" s="18"/>
      <c r="LA163" s="18"/>
      <c r="LB163" s="18"/>
      <c r="LC163" s="18"/>
      <c r="LD163" s="18"/>
      <c r="LE163" s="18"/>
      <c r="LF163" s="18"/>
      <c r="LG163" s="18"/>
      <c r="LH163" s="18"/>
      <c r="LI163" s="18"/>
      <c r="LJ163" s="18"/>
      <c r="LK163" s="18"/>
      <c r="LL163" s="18"/>
      <c r="LM163" s="18"/>
      <c r="LN163" s="18"/>
      <c r="LO163" s="18"/>
      <c r="LP163" s="18"/>
      <c r="LQ163" s="18"/>
      <c r="LR163" s="18"/>
      <c r="LS163" s="18"/>
      <c r="LT163" s="18"/>
      <c r="LU163" s="18"/>
      <c r="LV163" s="18"/>
      <c r="LW163" s="18"/>
      <c r="LX163" s="18"/>
      <c r="LY163" s="18"/>
      <c r="LZ163" s="18"/>
      <c r="MA163" s="18"/>
      <c r="MB163" s="18"/>
      <c r="MC163" s="18"/>
      <c r="MD163" s="18"/>
      <c r="ME163" s="18"/>
      <c r="MF163" s="18"/>
      <c r="MG163" s="18"/>
      <c r="MH163" s="18"/>
      <c r="MI163" s="18"/>
      <c r="MJ163" s="18"/>
      <c r="MK163" s="18"/>
      <c r="ML163" s="18"/>
      <c r="MM163" s="18"/>
      <c r="MN163" s="18"/>
      <c r="MO163" s="18"/>
      <c r="MP163" s="18"/>
      <c r="MQ163" s="18"/>
      <c r="MR163" s="18"/>
      <c r="MS163" s="18"/>
      <c r="MT163" s="18"/>
      <c r="MU163" s="18"/>
      <c r="MV163" s="18"/>
      <c r="MW163" s="18"/>
      <c r="MX163" s="18"/>
      <c r="MY163" s="18"/>
      <c r="MZ163" s="18"/>
      <c r="NA163" s="18"/>
      <c r="NB163" s="18"/>
      <c r="NC163" s="18"/>
      <c r="ND163" s="18"/>
      <c r="NE163" s="18"/>
      <c r="NF163" s="18"/>
      <c r="NG163" s="18"/>
      <c r="NH163" s="18"/>
      <c r="NI163" s="18"/>
      <c r="NJ163" s="18"/>
      <c r="NK163" s="18"/>
      <c r="NL163" s="18"/>
      <c r="NM163" s="18"/>
      <c r="NN163" s="18"/>
      <c r="NO163" s="18"/>
      <c r="NP163" s="18"/>
      <c r="NQ163" s="18"/>
      <c r="NR163" s="18"/>
      <c r="NS163" s="18"/>
      <c r="NT163" s="18"/>
      <c r="NU163" s="18"/>
      <c r="NV163" s="18"/>
      <c r="NW163" s="18"/>
      <c r="NX163" s="18"/>
      <c r="NY163" s="18"/>
      <c r="NZ163" s="18"/>
      <c r="OA163" s="18"/>
      <c r="OB163" s="18"/>
      <c r="OC163" s="18"/>
      <c r="OD163" s="18"/>
      <c r="OE163" s="18"/>
      <c r="OF163" s="18"/>
      <c r="OG163" s="18"/>
      <c r="OH163" s="18"/>
      <c r="OI163" s="18"/>
      <c r="OJ163" s="18"/>
      <c r="OK163" s="18"/>
      <c r="OL163" s="18"/>
      <c r="OM163" s="18"/>
      <c r="ON163" s="18"/>
      <c r="OO163" s="18"/>
    </row>
    <row r="164" spans="1:405" ht="24.75" thickTop="1" thickBot="1" x14ac:dyDescent="0.3">
      <c r="A164" s="18"/>
      <c r="B164" s="18"/>
      <c r="C164" s="18"/>
      <c r="D164" s="56">
        <f>'[1]بيانات التلاميذ'!B165</f>
        <v>145</v>
      </c>
      <c r="E164" s="49">
        <f>'بيانات التلاميذ'!C165</f>
        <v>0</v>
      </c>
      <c r="F164" s="49">
        <f>'بيانات التلاميذ'!D165</f>
        <v>0</v>
      </c>
      <c r="G164" s="56" t="str">
        <f>'[1]بيانات التلاميذ'!F165</f>
        <v/>
      </c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49"/>
      <c r="S164" s="49"/>
      <c r="T164" s="49"/>
      <c r="U164" s="49"/>
      <c r="V164" s="56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56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57"/>
      <c r="CG164" s="49"/>
      <c r="CH164" s="57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6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56"/>
      <c r="DV164" s="56"/>
      <c r="DW164" s="56"/>
      <c r="DX164" s="56"/>
      <c r="DY164" s="56"/>
      <c r="DZ164" s="56"/>
      <c r="EA164" s="56"/>
      <c r="EB164" s="56"/>
      <c r="EC164" s="56"/>
      <c r="ED164" s="56"/>
      <c r="EE164" s="56"/>
      <c r="EF164" s="56"/>
      <c r="EG164" s="18"/>
      <c r="EH164" s="56"/>
      <c r="EI164" s="56"/>
      <c r="EJ164" s="56"/>
      <c r="EK164" s="56"/>
      <c r="EL164" s="56"/>
      <c r="EM164" s="56"/>
      <c r="EN164" s="56"/>
      <c r="EO164" s="56"/>
      <c r="EP164" s="56"/>
      <c r="EQ164" s="56"/>
      <c r="ER164" s="56"/>
      <c r="ES164" s="18"/>
      <c r="ET164" s="18"/>
      <c r="EU164" s="18"/>
      <c r="EV164" s="18"/>
      <c r="EW164" s="18"/>
      <c r="EX164" s="18"/>
      <c r="EY164" s="18"/>
      <c r="EZ164" s="18"/>
      <c r="FA164" s="18"/>
      <c r="FB164" s="18"/>
      <c r="FC164" s="18"/>
      <c r="FD164" s="18"/>
      <c r="FE164" s="18"/>
      <c r="FF164" s="18"/>
      <c r="FG164" s="18"/>
      <c r="FH164" s="18"/>
      <c r="FI164" s="18"/>
      <c r="FJ164" s="18"/>
      <c r="FK164" s="18"/>
      <c r="FL164" s="18"/>
      <c r="FM164" s="18"/>
      <c r="FN164" s="18"/>
      <c r="FO164" s="18"/>
      <c r="FP164" s="18"/>
      <c r="FQ164" s="18"/>
      <c r="FR164" s="18"/>
      <c r="FS164" s="18"/>
      <c r="FT164" s="18"/>
      <c r="FU164" s="18"/>
      <c r="FV164" s="18"/>
      <c r="FW164" s="18"/>
      <c r="FX164" s="18"/>
      <c r="FY164" s="18"/>
      <c r="FZ164" s="18"/>
      <c r="GA164" s="18"/>
      <c r="GB164" s="18"/>
      <c r="GC164" s="18"/>
      <c r="GD164" s="18"/>
      <c r="GE164" s="18"/>
      <c r="GF164" s="18"/>
      <c r="GG164" s="18"/>
      <c r="GH164" s="18"/>
      <c r="GI164" s="18"/>
      <c r="GJ164" s="18"/>
      <c r="GK164" s="18"/>
      <c r="GL164" s="18"/>
      <c r="GM164" s="18"/>
      <c r="GN164" s="18"/>
      <c r="GO164" s="18"/>
      <c r="GP164" s="18"/>
      <c r="GQ164" s="18"/>
      <c r="GR164" s="18"/>
      <c r="GS164" s="18"/>
      <c r="GT164" s="18"/>
      <c r="GU164" s="18"/>
      <c r="GV164" s="18"/>
      <c r="GW164" s="18"/>
      <c r="GX164" s="18"/>
      <c r="GY164" s="18"/>
      <c r="GZ164" s="18"/>
      <c r="HA164" s="18"/>
      <c r="HB164" s="18"/>
      <c r="HC164" s="18"/>
      <c r="HD164" s="18"/>
      <c r="HE164" s="18"/>
      <c r="HF164" s="18"/>
      <c r="HG164" s="18"/>
      <c r="HH164" s="18"/>
      <c r="HI164" s="18"/>
      <c r="HJ164" s="18"/>
      <c r="HK164" s="18"/>
      <c r="HL164" s="18"/>
      <c r="HM164" s="18"/>
      <c r="HN164" s="18"/>
      <c r="HO164" s="18"/>
      <c r="HP164" s="18"/>
      <c r="HQ164" s="18"/>
      <c r="HR164" s="18"/>
      <c r="HS164" s="18"/>
      <c r="HT164" s="18"/>
      <c r="HU164" s="18"/>
      <c r="HV164" s="18"/>
      <c r="HW164" s="18"/>
      <c r="HX164" s="18"/>
      <c r="HY164" s="18"/>
      <c r="HZ164" s="18"/>
      <c r="IA164" s="18"/>
      <c r="IB164" s="18"/>
      <c r="IC164" s="18"/>
      <c r="ID164" s="18"/>
      <c r="IE164" s="18"/>
      <c r="IF164" s="18"/>
      <c r="IG164" s="18"/>
      <c r="IH164" s="18"/>
      <c r="II164" s="18"/>
      <c r="IJ164" s="18"/>
      <c r="IK164" s="18"/>
      <c r="IL164" s="18"/>
      <c r="IM164" s="18"/>
      <c r="IN164" s="18"/>
      <c r="IO164" s="18"/>
      <c r="IP164" s="18"/>
      <c r="IQ164" s="18"/>
      <c r="IR164" s="18"/>
      <c r="IS164" s="18"/>
      <c r="IT164" s="18"/>
      <c r="IU164" s="18"/>
      <c r="IV164" s="18"/>
      <c r="IW164" s="18"/>
      <c r="IX164" s="18"/>
      <c r="IY164" s="18"/>
      <c r="IZ164" s="18"/>
      <c r="JA164" s="18"/>
      <c r="JB164" s="18"/>
      <c r="JC164" s="18"/>
      <c r="JD164" s="18"/>
      <c r="JE164" s="18"/>
      <c r="JF164" s="18"/>
      <c r="JG164" s="18"/>
      <c r="JH164" s="18"/>
      <c r="JI164" s="18"/>
      <c r="JJ164" s="18"/>
      <c r="JK164" s="18"/>
      <c r="JL164" s="18"/>
      <c r="JM164" s="18"/>
      <c r="JN164" s="18"/>
      <c r="JO164" s="18"/>
      <c r="JP164" s="18"/>
      <c r="JQ164" s="18"/>
      <c r="JR164" s="18"/>
      <c r="JS164" s="18"/>
      <c r="JT164" s="18"/>
      <c r="JU164" s="18"/>
      <c r="JV164" s="18"/>
      <c r="JW164" s="18"/>
      <c r="JX164" s="18"/>
      <c r="JY164" s="18"/>
      <c r="JZ164" s="18"/>
      <c r="KA164" s="18"/>
      <c r="KB164" s="18"/>
      <c r="KC164" s="18"/>
      <c r="KD164" s="18"/>
      <c r="KE164" s="18"/>
      <c r="KF164" s="18"/>
      <c r="KG164" s="18"/>
      <c r="KH164" s="18"/>
      <c r="KI164" s="18"/>
      <c r="KJ164" s="18"/>
      <c r="KK164" s="18"/>
      <c r="KL164" s="18"/>
      <c r="KM164" s="18"/>
      <c r="KN164" s="18"/>
      <c r="KO164" s="18"/>
      <c r="KP164" s="18"/>
      <c r="KQ164" s="18"/>
      <c r="KR164" s="18"/>
      <c r="KS164" s="18"/>
      <c r="KT164" s="18"/>
      <c r="KU164" s="18"/>
      <c r="KV164" s="18"/>
      <c r="KW164" s="18"/>
      <c r="KX164" s="18"/>
      <c r="KY164" s="18"/>
      <c r="KZ164" s="18"/>
      <c r="LA164" s="18"/>
      <c r="LB164" s="18"/>
      <c r="LC164" s="18"/>
      <c r="LD164" s="18"/>
      <c r="LE164" s="18"/>
      <c r="LF164" s="18"/>
      <c r="LG164" s="18"/>
      <c r="LH164" s="18"/>
      <c r="LI164" s="18"/>
      <c r="LJ164" s="18"/>
      <c r="LK164" s="18"/>
      <c r="LL164" s="18"/>
      <c r="LM164" s="18"/>
      <c r="LN164" s="18"/>
      <c r="LO164" s="18"/>
      <c r="LP164" s="18"/>
      <c r="LQ164" s="18"/>
      <c r="LR164" s="18"/>
      <c r="LS164" s="18"/>
      <c r="LT164" s="18"/>
      <c r="LU164" s="18"/>
      <c r="LV164" s="18"/>
      <c r="LW164" s="18"/>
      <c r="LX164" s="18"/>
      <c r="LY164" s="18"/>
      <c r="LZ164" s="18"/>
      <c r="MA164" s="18"/>
      <c r="MB164" s="18"/>
      <c r="MC164" s="18"/>
      <c r="MD164" s="18"/>
      <c r="ME164" s="18"/>
      <c r="MF164" s="18"/>
      <c r="MG164" s="18"/>
      <c r="MH164" s="18"/>
      <c r="MI164" s="18"/>
      <c r="MJ164" s="18"/>
      <c r="MK164" s="18"/>
      <c r="ML164" s="18"/>
      <c r="MM164" s="18"/>
      <c r="MN164" s="18"/>
      <c r="MO164" s="18"/>
      <c r="MP164" s="18"/>
      <c r="MQ164" s="18"/>
      <c r="MR164" s="18"/>
      <c r="MS164" s="18"/>
      <c r="MT164" s="18"/>
      <c r="MU164" s="18"/>
      <c r="MV164" s="18"/>
      <c r="MW164" s="18"/>
      <c r="MX164" s="18"/>
      <c r="MY164" s="18"/>
      <c r="MZ164" s="18"/>
      <c r="NA164" s="18"/>
      <c r="NB164" s="18"/>
      <c r="NC164" s="18"/>
      <c r="ND164" s="18"/>
      <c r="NE164" s="18"/>
      <c r="NF164" s="18"/>
      <c r="NG164" s="18"/>
      <c r="NH164" s="18"/>
      <c r="NI164" s="18"/>
      <c r="NJ164" s="18"/>
      <c r="NK164" s="18"/>
      <c r="NL164" s="18"/>
      <c r="NM164" s="18"/>
      <c r="NN164" s="18"/>
      <c r="NO164" s="18"/>
      <c r="NP164" s="18"/>
      <c r="NQ164" s="18"/>
      <c r="NR164" s="18"/>
      <c r="NS164" s="18"/>
      <c r="NT164" s="18"/>
      <c r="NU164" s="18"/>
      <c r="NV164" s="18"/>
      <c r="NW164" s="18"/>
      <c r="NX164" s="18"/>
      <c r="NY164" s="18"/>
      <c r="NZ164" s="18"/>
      <c r="OA164" s="18"/>
      <c r="OB164" s="18"/>
      <c r="OC164" s="18"/>
      <c r="OD164" s="18"/>
      <c r="OE164" s="18"/>
      <c r="OF164" s="18"/>
      <c r="OG164" s="18"/>
      <c r="OH164" s="18"/>
      <c r="OI164" s="18"/>
      <c r="OJ164" s="18"/>
      <c r="OK164" s="18"/>
      <c r="OL164" s="18"/>
      <c r="OM164" s="18"/>
      <c r="ON164" s="18"/>
      <c r="OO164" s="18"/>
    </row>
    <row r="165" spans="1:405" ht="24.75" thickTop="1" thickBot="1" x14ac:dyDescent="0.3">
      <c r="A165" s="18"/>
      <c r="B165" s="18"/>
      <c r="C165" s="18"/>
      <c r="D165" s="56">
        <f>'[1]بيانات التلاميذ'!B166</f>
        <v>146</v>
      </c>
      <c r="E165" s="49">
        <f>'بيانات التلاميذ'!C166</f>
        <v>0</v>
      </c>
      <c r="F165" s="49">
        <f>'بيانات التلاميذ'!D166</f>
        <v>0</v>
      </c>
      <c r="G165" s="56" t="str">
        <f>'[1]بيانات التلاميذ'!F166</f>
        <v/>
      </c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49"/>
      <c r="S165" s="49"/>
      <c r="T165" s="49"/>
      <c r="U165" s="49"/>
      <c r="V165" s="56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56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57"/>
      <c r="CG165" s="49"/>
      <c r="CH165" s="57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6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56"/>
      <c r="DV165" s="56"/>
      <c r="DW165" s="56"/>
      <c r="DX165" s="56"/>
      <c r="DY165" s="56"/>
      <c r="DZ165" s="56"/>
      <c r="EA165" s="56"/>
      <c r="EB165" s="56"/>
      <c r="EC165" s="56"/>
      <c r="ED165" s="56"/>
      <c r="EE165" s="56"/>
      <c r="EF165" s="56"/>
      <c r="EG165" s="18"/>
      <c r="EH165" s="56"/>
      <c r="EI165" s="56"/>
      <c r="EJ165" s="56"/>
      <c r="EK165" s="56"/>
      <c r="EL165" s="56"/>
      <c r="EM165" s="56"/>
      <c r="EN165" s="56"/>
      <c r="EO165" s="56"/>
      <c r="EP165" s="56"/>
      <c r="EQ165" s="56"/>
      <c r="ER165" s="56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/>
      <c r="HN165" s="18"/>
      <c r="HO165" s="18"/>
      <c r="HP165" s="18"/>
      <c r="HQ165" s="18"/>
      <c r="HR165" s="18"/>
      <c r="HS165" s="18"/>
      <c r="HT165" s="18"/>
      <c r="HU165" s="18"/>
      <c r="HV165" s="18"/>
      <c r="HW165" s="18"/>
      <c r="HX165" s="18"/>
      <c r="HY165" s="18"/>
      <c r="HZ165" s="18"/>
      <c r="IA165" s="18"/>
      <c r="IB165" s="18"/>
      <c r="IC165" s="18"/>
      <c r="ID165" s="18"/>
      <c r="IE165" s="18"/>
      <c r="IF165" s="18"/>
      <c r="IG165" s="18"/>
      <c r="IH165" s="18"/>
      <c r="II165" s="18"/>
      <c r="IJ165" s="18"/>
      <c r="IK165" s="18"/>
      <c r="IL165" s="18"/>
      <c r="IM165" s="18"/>
      <c r="IN165" s="18"/>
      <c r="IO165" s="18"/>
      <c r="IP165" s="18"/>
      <c r="IQ165" s="18"/>
      <c r="IR165" s="18"/>
      <c r="IS165" s="18"/>
      <c r="IT165" s="18"/>
      <c r="IU165" s="18"/>
      <c r="IV165" s="18"/>
      <c r="IW165" s="18"/>
      <c r="IX165" s="18"/>
      <c r="IY165" s="18"/>
      <c r="IZ165" s="18"/>
      <c r="JA165" s="18"/>
      <c r="JB165" s="18"/>
      <c r="JC165" s="18"/>
      <c r="JD165" s="18"/>
      <c r="JE165" s="18"/>
      <c r="JF165" s="18"/>
      <c r="JG165" s="18"/>
      <c r="JH165" s="18"/>
      <c r="JI165" s="18"/>
      <c r="JJ165" s="18"/>
      <c r="JK165" s="18"/>
      <c r="JL165" s="18"/>
      <c r="JM165" s="18"/>
      <c r="JN165" s="18"/>
      <c r="JO165" s="18"/>
      <c r="JP165" s="18"/>
      <c r="JQ165" s="18"/>
      <c r="JR165" s="18"/>
      <c r="JS165" s="18"/>
      <c r="JT165" s="18"/>
      <c r="JU165" s="18"/>
      <c r="JV165" s="18"/>
      <c r="JW165" s="18"/>
      <c r="JX165" s="18"/>
      <c r="JY165" s="18"/>
      <c r="JZ165" s="18"/>
      <c r="KA165" s="18"/>
      <c r="KB165" s="18"/>
      <c r="KC165" s="18"/>
      <c r="KD165" s="18"/>
      <c r="KE165" s="18"/>
      <c r="KF165" s="18"/>
      <c r="KG165" s="18"/>
      <c r="KH165" s="18"/>
      <c r="KI165" s="18"/>
      <c r="KJ165" s="18"/>
      <c r="KK165" s="18"/>
      <c r="KL165" s="18"/>
      <c r="KM165" s="18"/>
      <c r="KN165" s="18"/>
      <c r="KO165" s="18"/>
      <c r="KP165" s="18"/>
      <c r="KQ165" s="18"/>
      <c r="KR165" s="18"/>
      <c r="KS165" s="18"/>
      <c r="KT165" s="18"/>
      <c r="KU165" s="18"/>
      <c r="KV165" s="18"/>
      <c r="KW165" s="18"/>
      <c r="KX165" s="18"/>
      <c r="KY165" s="18"/>
      <c r="KZ165" s="18"/>
      <c r="LA165" s="18"/>
      <c r="LB165" s="18"/>
      <c r="LC165" s="18"/>
      <c r="LD165" s="18"/>
      <c r="LE165" s="18"/>
      <c r="LF165" s="18"/>
      <c r="LG165" s="18"/>
      <c r="LH165" s="18"/>
      <c r="LI165" s="18"/>
      <c r="LJ165" s="18"/>
      <c r="LK165" s="18"/>
      <c r="LL165" s="18"/>
      <c r="LM165" s="18"/>
      <c r="LN165" s="18"/>
      <c r="LO165" s="18"/>
      <c r="LP165" s="18"/>
      <c r="LQ165" s="18"/>
      <c r="LR165" s="18"/>
      <c r="LS165" s="18"/>
      <c r="LT165" s="18"/>
      <c r="LU165" s="18"/>
      <c r="LV165" s="18"/>
      <c r="LW165" s="18"/>
      <c r="LX165" s="18"/>
      <c r="LY165" s="18"/>
      <c r="LZ165" s="18"/>
      <c r="MA165" s="18"/>
      <c r="MB165" s="18"/>
      <c r="MC165" s="18"/>
      <c r="MD165" s="18"/>
      <c r="ME165" s="18"/>
      <c r="MF165" s="18"/>
      <c r="MG165" s="18"/>
      <c r="MH165" s="18"/>
      <c r="MI165" s="18"/>
      <c r="MJ165" s="18"/>
      <c r="MK165" s="18"/>
      <c r="ML165" s="18"/>
      <c r="MM165" s="18"/>
      <c r="MN165" s="18"/>
      <c r="MO165" s="18"/>
      <c r="MP165" s="18"/>
      <c r="MQ165" s="18"/>
      <c r="MR165" s="18"/>
      <c r="MS165" s="18"/>
      <c r="MT165" s="18"/>
      <c r="MU165" s="18"/>
      <c r="MV165" s="18"/>
      <c r="MW165" s="18"/>
      <c r="MX165" s="18"/>
      <c r="MY165" s="18"/>
      <c r="MZ165" s="18"/>
      <c r="NA165" s="18"/>
      <c r="NB165" s="18"/>
      <c r="NC165" s="18"/>
      <c r="ND165" s="18"/>
      <c r="NE165" s="18"/>
      <c r="NF165" s="18"/>
      <c r="NG165" s="18"/>
      <c r="NH165" s="18"/>
      <c r="NI165" s="18"/>
      <c r="NJ165" s="18"/>
      <c r="NK165" s="18"/>
      <c r="NL165" s="18"/>
      <c r="NM165" s="18"/>
      <c r="NN165" s="18"/>
      <c r="NO165" s="18"/>
      <c r="NP165" s="18"/>
      <c r="NQ165" s="18"/>
      <c r="NR165" s="18"/>
      <c r="NS165" s="18"/>
      <c r="NT165" s="18"/>
      <c r="NU165" s="18"/>
      <c r="NV165" s="18"/>
      <c r="NW165" s="18"/>
      <c r="NX165" s="18"/>
      <c r="NY165" s="18"/>
      <c r="NZ165" s="18"/>
      <c r="OA165" s="18"/>
      <c r="OB165" s="18"/>
      <c r="OC165" s="18"/>
      <c r="OD165" s="18"/>
      <c r="OE165" s="18"/>
      <c r="OF165" s="18"/>
      <c r="OG165" s="18"/>
      <c r="OH165" s="18"/>
      <c r="OI165" s="18"/>
      <c r="OJ165" s="18"/>
      <c r="OK165" s="18"/>
      <c r="OL165" s="18"/>
      <c r="OM165" s="18"/>
      <c r="ON165" s="18"/>
      <c r="OO165" s="18"/>
    </row>
    <row r="166" spans="1:405" ht="24.75" thickTop="1" thickBot="1" x14ac:dyDescent="0.3">
      <c r="A166" s="18"/>
      <c r="B166" s="18"/>
      <c r="C166" s="18"/>
      <c r="D166" s="56">
        <f>'[1]بيانات التلاميذ'!B167</f>
        <v>147</v>
      </c>
      <c r="E166" s="49">
        <f>'بيانات التلاميذ'!C167</f>
        <v>0</v>
      </c>
      <c r="F166" s="49">
        <f>'بيانات التلاميذ'!D167</f>
        <v>0</v>
      </c>
      <c r="G166" s="56" t="str">
        <f>'[1]بيانات التلاميذ'!F167</f>
        <v/>
      </c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49"/>
      <c r="S166" s="49"/>
      <c r="T166" s="49"/>
      <c r="U166" s="49"/>
      <c r="V166" s="56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56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57"/>
      <c r="CG166" s="49"/>
      <c r="CH166" s="57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6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56"/>
      <c r="DV166" s="56"/>
      <c r="DW166" s="56"/>
      <c r="DX166" s="56"/>
      <c r="DY166" s="56"/>
      <c r="DZ166" s="56"/>
      <c r="EA166" s="56"/>
      <c r="EB166" s="56"/>
      <c r="EC166" s="56"/>
      <c r="ED166" s="56"/>
      <c r="EE166" s="56"/>
      <c r="EF166" s="56"/>
      <c r="EG166" s="18"/>
      <c r="EH166" s="56"/>
      <c r="EI166" s="56"/>
      <c r="EJ166" s="56"/>
      <c r="EK166" s="56"/>
      <c r="EL166" s="56"/>
      <c r="EM166" s="56"/>
      <c r="EN166" s="56"/>
      <c r="EO166" s="56"/>
      <c r="EP166" s="56"/>
      <c r="EQ166" s="56"/>
      <c r="ER166" s="56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  <c r="HL166" s="18"/>
      <c r="HM166" s="18"/>
      <c r="HN166" s="18"/>
      <c r="HO166" s="18"/>
      <c r="HP166" s="18"/>
      <c r="HQ166" s="18"/>
      <c r="HR166" s="18"/>
      <c r="HS166" s="18"/>
      <c r="HT166" s="18"/>
      <c r="HU166" s="18"/>
      <c r="HV166" s="18"/>
      <c r="HW166" s="18"/>
      <c r="HX166" s="18"/>
      <c r="HY166" s="18"/>
      <c r="HZ166" s="18"/>
      <c r="IA166" s="18"/>
      <c r="IB166" s="18"/>
      <c r="IC166" s="18"/>
      <c r="ID166" s="18"/>
      <c r="IE166" s="18"/>
      <c r="IF166" s="18"/>
      <c r="IG166" s="18"/>
      <c r="IH166" s="18"/>
      <c r="II166" s="18"/>
      <c r="IJ166" s="18"/>
      <c r="IK166" s="18"/>
      <c r="IL166" s="18"/>
      <c r="IM166" s="18"/>
      <c r="IN166" s="18"/>
      <c r="IO166" s="18"/>
      <c r="IP166" s="18"/>
      <c r="IQ166" s="18"/>
      <c r="IR166" s="18"/>
      <c r="IS166" s="18"/>
      <c r="IT166" s="18"/>
      <c r="IU166" s="18"/>
      <c r="IV166" s="18"/>
      <c r="IW166" s="18"/>
      <c r="IX166" s="18"/>
      <c r="IY166" s="18"/>
      <c r="IZ166" s="18"/>
      <c r="JA166" s="18"/>
      <c r="JB166" s="18"/>
      <c r="JC166" s="18"/>
      <c r="JD166" s="18"/>
      <c r="JE166" s="18"/>
      <c r="JF166" s="18"/>
      <c r="JG166" s="18"/>
      <c r="JH166" s="18"/>
      <c r="JI166" s="18"/>
      <c r="JJ166" s="18"/>
      <c r="JK166" s="18"/>
      <c r="JL166" s="18"/>
      <c r="JM166" s="18"/>
      <c r="JN166" s="18"/>
      <c r="JO166" s="18"/>
      <c r="JP166" s="18"/>
      <c r="JQ166" s="18"/>
      <c r="JR166" s="18"/>
      <c r="JS166" s="18"/>
      <c r="JT166" s="18"/>
      <c r="JU166" s="18"/>
      <c r="JV166" s="18"/>
      <c r="JW166" s="18"/>
      <c r="JX166" s="18"/>
      <c r="JY166" s="18"/>
      <c r="JZ166" s="18"/>
      <c r="KA166" s="18"/>
      <c r="KB166" s="18"/>
      <c r="KC166" s="18"/>
      <c r="KD166" s="18"/>
      <c r="KE166" s="18"/>
      <c r="KF166" s="18"/>
      <c r="KG166" s="18"/>
      <c r="KH166" s="18"/>
      <c r="KI166" s="18"/>
      <c r="KJ166" s="18"/>
      <c r="KK166" s="18"/>
      <c r="KL166" s="18"/>
      <c r="KM166" s="18"/>
      <c r="KN166" s="18"/>
      <c r="KO166" s="18"/>
      <c r="KP166" s="18"/>
      <c r="KQ166" s="18"/>
      <c r="KR166" s="18"/>
      <c r="KS166" s="18"/>
      <c r="KT166" s="18"/>
      <c r="KU166" s="18"/>
      <c r="KV166" s="18"/>
      <c r="KW166" s="18"/>
      <c r="KX166" s="18"/>
      <c r="KY166" s="18"/>
      <c r="KZ166" s="18"/>
      <c r="LA166" s="18"/>
      <c r="LB166" s="18"/>
      <c r="LC166" s="18"/>
      <c r="LD166" s="18"/>
      <c r="LE166" s="18"/>
      <c r="LF166" s="18"/>
      <c r="LG166" s="18"/>
      <c r="LH166" s="18"/>
      <c r="LI166" s="18"/>
      <c r="LJ166" s="18"/>
      <c r="LK166" s="18"/>
      <c r="LL166" s="18"/>
      <c r="LM166" s="18"/>
      <c r="LN166" s="18"/>
      <c r="LO166" s="18"/>
      <c r="LP166" s="18"/>
      <c r="LQ166" s="18"/>
      <c r="LR166" s="18"/>
      <c r="LS166" s="18"/>
      <c r="LT166" s="18"/>
      <c r="LU166" s="18"/>
      <c r="LV166" s="18"/>
      <c r="LW166" s="18"/>
      <c r="LX166" s="18"/>
      <c r="LY166" s="18"/>
      <c r="LZ166" s="18"/>
      <c r="MA166" s="18"/>
      <c r="MB166" s="18"/>
      <c r="MC166" s="18"/>
      <c r="MD166" s="18"/>
      <c r="ME166" s="18"/>
      <c r="MF166" s="18"/>
      <c r="MG166" s="18"/>
      <c r="MH166" s="18"/>
      <c r="MI166" s="18"/>
      <c r="MJ166" s="18"/>
      <c r="MK166" s="18"/>
      <c r="ML166" s="18"/>
      <c r="MM166" s="18"/>
      <c r="MN166" s="18"/>
      <c r="MO166" s="18"/>
      <c r="MP166" s="18"/>
      <c r="MQ166" s="18"/>
      <c r="MR166" s="18"/>
      <c r="MS166" s="18"/>
      <c r="MT166" s="18"/>
      <c r="MU166" s="18"/>
      <c r="MV166" s="18"/>
      <c r="MW166" s="18"/>
      <c r="MX166" s="18"/>
      <c r="MY166" s="18"/>
      <c r="MZ166" s="18"/>
      <c r="NA166" s="18"/>
      <c r="NB166" s="18"/>
      <c r="NC166" s="18"/>
      <c r="ND166" s="18"/>
      <c r="NE166" s="18"/>
      <c r="NF166" s="18"/>
      <c r="NG166" s="18"/>
      <c r="NH166" s="18"/>
      <c r="NI166" s="18"/>
      <c r="NJ166" s="18"/>
      <c r="NK166" s="18"/>
      <c r="NL166" s="18"/>
      <c r="NM166" s="18"/>
      <c r="NN166" s="18"/>
      <c r="NO166" s="18"/>
      <c r="NP166" s="18"/>
      <c r="NQ166" s="18"/>
      <c r="NR166" s="18"/>
      <c r="NS166" s="18"/>
      <c r="NT166" s="18"/>
      <c r="NU166" s="18"/>
      <c r="NV166" s="18"/>
      <c r="NW166" s="18"/>
      <c r="NX166" s="18"/>
      <c r="NY166" s="18"/>
      <c r="NZ166" s="18"/>
      <c r="OA166" s="18"/>
      <c r="OB166" s="18"/>
      <c r="OC166" s="18"/>
      <c r="OD166" s="18"/>
      <c r="OE166" s="18"/>
      <c r="OF166" s="18"/>
      <c r="OG166" s="18"/>
      <c r="OH166" s="18"/>
      <c r="OI166" s="18"/>
      <c r="OJ166" s="18"/>
      <c r="OK166" s="18"/>
      <c r="OL166" s="18"/>
      <c r="OM166" s="18"/>
      <c r="ON166" s="18"/>
      <c r="OO166" s="18"/>
    </row>
    <row r="167" spans="1:405" ht="24.75" thickTop="1" thickBot="1" x14ac:dyDescent="0.3">
      <c r="A167" s="18"/>
      <c r="B167" s="18"/>
      <c r="C167" s="18"/>
      <c r="D167" s="56">
        <f>'[1]بيانات التلاميذ'!B168</f>
        <v>148</v>
      </c>
      <c r="E167" s="49">
        <f>'بيانات التلاميذ'!C168</f>
        <v>0</v>
      </c>
      <c r="F167" s="49">
        <f>'بيانات التلاميذ'!D168</f>
        <v>0</v>
      </c>
      <c r="G167" s="56" t="str">
        <f>'[1]بيانات التلاميذ'!F168</f>
        <v/>
      </c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49"/>
      <c r="S167" s="49"/>
      <c r="T167" s="49"/>
      <c r="U167" s="49"/>
      <c r="V167" s="56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56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57"/>
      <c r="CG167" s="49"/>
      <c r="CH167" s="57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6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56"/>
      <c r="DV167" s="56"/>
      <c r="DW167" s="56"/>
      <c r="DX167" s="56"/>
      <c r="DY167" s="56"/>
      <c r="DZ167" s="56"/>
      <c r="EA167" s="56"/>
      <c r="EB167" s="56"/>
      <c r="EC167" s="56"/>
      <c r="ED167" s="56"/>
      <c r="EE167" s="56"/>
      <c r="EF167" s="56"/>
      <c r="EG167" s="18"/>
      <c r="EH167" s="56"/>
      <c r="EI167" s="56"/>
      <c r="EJ167" s="56"/>
      <c r="EK167" s="56"/>
      <c r="EL167" s="56"/>
      <c r="EM167" s="56"/>
      <c r="EN167" s="56"/>
      <c r="EO167" s="56"/>
      <c r="EP167" s="56"/>
      <c r="EQ167" s="56"/>
      <c r="ER167" s="56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/>
      <c r="HN167" s="18"/>
      <c r="HO167" s="18"/>
      <c r="HP167" s="18"/>
      <c r="HQ167" s="18"/>
      <c r="HR167" s="18"/>
      <c r="HS167" s="18"/>
      <c r="HT167" s="18"/>
      <c r="HU167" s="18"/>
      <c r="HV167" s="18"/>
      <c r="HW167" s="18"/>
      <c r="HX167" s="18"/>
      <c r="HY167" s="18"/>
      <c r="HZ167" s="18"/>
      <c r="IA167" s="18"/>
      <c r="IB167" s="18"/>
      <c r="IC167" s="18"/>
      <c r="ID167" s="18"/>
      <c r="IE167" s="18"/>
      <c r="IF167" s="18"/>
      <c r="IG167" s="18"/>
      <c r="IH167" s="18"/>
      <c r="II167" s="18"/>
      <c r="IJ167" s="18"/>
      <c r="IK167" s="18"/>
      <c r="IL167" s="18"/>
      <c r="IM167" s="18"/>
      <c r="IN167" s="18"/>
      <c r="IO167" s="18"/>
      <c r="IP167" s="18"/>
      <c r="IQ167" s="18"/>
      <c r="IR167" s="18"/>
      <c r="IS167" s="18"/>
      <c r="IT167" s="18"/>
      <c r="IU167" s="18"/>
      <c r="IV167" s="18"/>
      <c r="IW167" s="18"/>
      <c r="IX167" s="18"/>
      <c r="IY167" s="18"/>
      <c r="IZ167" s="18"/>
      <c r="JA167" s="18"/>
      <c r="JB167" s="18"/>
      <c r="JC167" s="18"/>
      <c r="JD167" s="18"/>
      <c r="JE167" s="18"/>
      <c r="JF167" s="18"/>
      <c r="JG167" s="18"/>
      <c r="JH167" s="18"/>
      <c r="JI167" s="18"/>
      <c r="JJ167" s="18"/>
      <c r="JK167" s="18"/>
      <c r="JL167" s="18"/>
      <c r="JM167" s="18"/>
      <c r="JN167" s="18"/>
      <c r="JO167" s="18"/>
      <c r="JP167" s="18"/>
      <c r="JQ167" s="18"/>
      <c r="JR167" s="18"/>
      <c r="JS167" s="18"/>
      <c r="JT167" s="18"/>
      <c r="JU167" s="18"/>
      <c r="JV167" s="18"/>
      <c r="JW167" s="18"/>
      <c r="JX167" s="18"/>
      <c r="JY167" s="18"/>
      <c r="JZ167" s="18"/>
      <c r="KA167" s="18"/>
      <c r="KB167" s="18"/>
      <c r="KC167" s="18"/>
      <c r="KD167" s="18"/>
      <c r="KE167" s="18"/>
      <c r="KF167" s="18"/>
      <c r="KG167" s="18"/>
      <c r="KH167" s="18"/>
      <c r="KI167" s="18"/>
      <c r="KJ167" s="18"/>
      <c r="KK167" s="18"/>
      <c r="KL167" s="18"/>
      <c r="KM167" s="18"/>
      <c r="KN167" s="18"/>
      <c r="KO167" s="18"/>
      <c r="KP167" s="18"/>
      <c r="KQ167" s="18"/>
      <c r="KR167" s="18"/>
      <c r="KS167" s="18"/>
      <c r="KT167" s="18"/>
      <c r="KU167" s="18"/>
      <c r="KV167" s="18"/>
      <c r="KW167" s="18"/>
      <c r="KX167" s="18"/>
      <c r="KY167" s="18"/>
      <c r="KZ167" s="18"/>
      <c r="LA167" s="18"/>
      <c r="LB167" s="18"/>
      <c r="LC167" s="18"/>
      <c r="LD167" s="18"/>
      <c r="LE167" s="18"/>
      <c r="LF167" s="18"/>
      <c r="LG167" s="18"/>
      <c r="LH167" s="18"/>
      <c r="LI167" s="18"/>
      <c r="LJ167" s="18"/>
      <c r="LK167" s="18"/>
      <c r="LL167" s="18"/>
      <c r="LM167" s="18"/>
      <c r="LN167" s="18"/>
      <c r="LO167" s="18"/>
      <c r="LP167" s="18"/>
      <c r="LQ167" s="18"/>
      <c r="LR167" s="18"/>
      <c r="LS167" s="18"/>
      <c r="LT167" s="18"/>
      <c r="LU167" s="18"/>
      <c r="LV167" s="18"/>
      <c r="LW167" s="18"/>
      <c r="LX167" s="18"/>
      <c r="LY167" s="18"/>
      <c r="LZ167" s="18"/>
      <c r="MA167" s="18"/>
      <c r="MB167" s="18"/>
      <c r="MC167" s="18"/>
      <c r="MD167" s="18"/>
      <c r="ME167" s="18"/>
      <c r="MF167" s="18"/>
      <c r="MG167" s="18"/>
      <c r="MH167" s="18"/>
      <c r="MI167" s="18"/>
      <c r="MJ167" s="18"/>
      <c r="MK167" s="18"/>
      <c r="ML167" s="18"/>
      <c r="MM167" s="18"/>
      <c r="MN167" s="18"/>
      <c r="MO167" s="18"/>
      <c r="MP167" s="18"/>
      <c r="MQ167" s="18"/>
      <c r="MR167" s="18"/>
      <c r="MS167" s="18"/>
      <c r="MT167" s="18"/>
      <c r="MU167" s="18"/>
      <c r="MV167" s="18"/>
      <c r="MW167" s="18"/>
      <c r="MX167" s="18"/>
      <c r="MY167" s="18"/>
      <c r="MZ167" s="18"/>
      <c r="NA167" s="18"/>
      <c r="NB167" s="18"/>
      <c r="NC167" s="18"/>
      <c r="ND167" s="18"/>
      <c r="NE167" s="18"/>
      <c r="NF167" s="18"/>
      <c r="NG167" s="18"/>
      <c r="NH167" s="18"/>
      <c r="NI167" s="18"/>
      <c r="NJ167" s="18"/>
      <c r="NK167" s="18"/>
      <c r="NL167" s="18"/>
      <c r="NM167" s="18"/>
      <c r="NN167" s="18"/>
      <c r="NO167" s="18"/>
      <c r="NP167" s="18"/>
      <c r="NQ167" s="18"/>
      <c r="NR167" s="18"/>
      <c r="NS167" s="18"/>
      <c r="NT167" s="18"/>
      <c r="NU167" s="18"/>
      <c r="NV167" s="18"/>
      <c r="NW167" s="18"/>
      <c r="NX167" s="18"/>
      <c r="NY167" s="18"/>
      <c r="NZ167" s="18"/>
      <c r="OA167" s="18"/>
      <c r="OB167" s="18"/>
      <c r="OC167" s="18"/>
      <c r="OD167" s="18"/>
      <c r="OE167" s="18"/>
      <c r="OF167" s="18"/>
      <c r="OG167" s="18"/>
      <c r="OH167" s="18"/>
      <c r="OI167" s="18"/>
      <c r="OJ167" s="18"/>
      <c r="OK167" s="18"/>
      <c r="OL167" s="18"/>
      <c r="OM167" s="18"/>
      <c r="ON167" s="18"/>
      <c r="OO167" s="18"/>
    </row>
    <row r="168" spans="1:405" ht="24.75" thickTop="1" thickBot="1" x14ac:dyDescent="0.3">
      <c r="A168" s="18"/>
      <c r="B168" s="18"/>
      <c r="C168" s="18"/>
      <c r="D168" s="56">
        <f>'[1]بيانات التلاميذ'!B169</f>
        <v>149</v>
      </c>
      <c r="E168" s="49">
        <f>'بيانات التلاميذ'!C169</f>
        <v>0</v>
      </c>
      <c r="F168" s="49">
        <f>'بيانات التلاميذ'!D169</f>
        <v>0</v>
      </c>
      <c r="G168" s="56" t="str">
        <f>'[1]بيانات التلاميذ'!F169</f>
        <v/>
      </c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49"/>
      <c r="S168" s="49"/>
      <c r="T168" s="49"/>
      <c r="U168" s="49"/>
      <c r="V168" s="56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56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57"/>
      <c r="CG168" s="49"/>
      <c r="CH168" s="57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6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56"/>
      <c r="DV168" s="56"/>
      <c r="DW168" s="56"/>
      <c r="DX168" s="56"/>
      <c r="DY168" s="56"/>
      <c r="DZ168" s="56"/>
      <c r="EA168" s="56"/>
      <c r="EB168" s="56"/>
      <c r="EC168" s="56"/>
      <c r="ED168" s="56"/>
      <c r="EE168" s="56"/>
      <c r="EF168" s="56"/>
      <c r="EG168" s="18"/>
      <c r="EH168" s="56"/>
      <c r="EI168" s="56"/>
      <c r="EJ168" s="56"/>
      <c r="EK168" s="56"/>
      <c r="EL168" s="56"/>
      <c r="EM168" s="56"/>
      <c r="EN168" s="56"/>
      <c r="EO168" s="56"/>
      <c r="EP168" s="56"/>
      <c r="EQ168" s="56"/>
      <c r="ER168" s="56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/>
      <c r="HN168" s="18"/>
      <c r="HO168" s="18"/>
      <c r="HP168" s="18"/>
      <c r="HQ168" s="18"/>
      <c r="HR168" s="18"/>
      <c r="HS168" s="18"/>
      <c r="HT168" s="18"/>
      <c r="HU168" s="18"/>
      <c r="HV168" s="18"/>
      <c r="HW168" s="18"/>
      <c r="HX168" s="18"/>
      <c r="HY168" s="18"/>
      <c r="HZ168" s="18"/>
      <c r="IA168" s="18"/>
      <c r="IB168" s="18"/>
      <c r="IC168" s="18"/>
      <c r="ID168" s="18"/>
      <c r="IE168" s="18"/>
      <c r="IF168" s="18"/>
      <c r="IG168" s="18"/>
      <c r="IH168" s="18"/>
      <c r="II168" s="18"/>
      <c r="IJ168" s="18"/>
      <c r="IK168" s="18"/>
      <c r="IL168" s="18"/>
      <c r="IM168" s="18"/>
      <c r="IN168" s="18"/>
      <c r="IO168" s="18"/>
      <c r="IP168" s="18"/>
      <c r="IQ168" s="18"/>
      <c r="IR168" s="18"/>
      <c r="IS168" s="18"/>
      <c r="IT168" s="18"/>
      <c r="IU168" s="18"/>
      <c r="IV168" s="18"/>
      <c r="IW168" s="18"/>
      <c r="IX168" s="18"/>
      <c r="IY168" s="18"/>
      <c r="IZ168" s="18"/>
      <c r="JA168" s="18"/>
      <c r="JB168" s="18"/>
      <c r="JC168" s="18"/>
      <c r="JD168" s="18"/>
      <c r="JE168" s="18"/>
      <c r="JF168" s="18"/>
      <c r="JG168" s="18"/>
      <c r="JH168" s="18"/>
      <c r="JI168" s="18"/>
      <c r="JJ168" s="18"/>
      <c r="JK168" s="18"/>
      <c r="JL168" s="18"/>
      <c r="JM168" s="18"/>
      <c r="JN168" s="18"/>
      <c r="JO168" s="18"/>
      <c r="JP168" s="18"/>
      <c r="JQ168" s="18"/>
      <c r="JR168" s="18"/>
      <c r="JS168" s="18"/>
      <c r="JT168" s="18"/>
      <c r="JU168" s="18"/>
      <c r="JV168" s="18"/>
      <c r="JW168" s="18"/>
      <c r="JX168" s="18"/>
      <c r="JY168" s="18"/>
      <c r="JZ168" s="18"/>
      <c r="KA168" s="18"/>
      <c r="KB168" s="18"/>
      <c r="KC168" s="18"/>
      <c r="KD168" s="18"/>
      <c r="KE168" s="18"/>
      <c r="KF168" s="18"/>
      <c r="KG168" s="18"/>
      <c r="KH168" s="18"/>
      <c r="KI168" s="18"/>
      <c r="KJ168" s="18"/>
      <c r="KK168" s="18"/>
      <c r="KL168" s="18"/>
      <c r="KM168" s="18"/>
      <c r="KN168" s="18"/>
      <c r="KO168" s="18"/>
      <c r="KP168" s="18"/>
      <c r="KQ168" s="18"/>
      <c r="KR168" s="18"/>
      <c r="KS168" s="18"/>
      <c r="KT168" s="18"/>
      <c r="KU168" s="18"/>
      <c r="KV168" s="18"/>
      <c r="KW168" s="18"/>
      <c r="KX168" s="18"/>
      <c r="KY168" s="18"/>
      <c r="KZ168" s="18"/>
      <c r="LA168" s="18"/>
      <c r="LB168" s="18"/>
      <c r="LC168" s="18"/>
      <c r="LD168" s="18"/>
      <c r="LE168" s="18"/>
      <c r="LF168" s="18"/>
      <c r="LG168" s="18"/>
      <c r="LH168" s="18"/>
      <c r="LI168" s="18"/>
      <c r="LJ168" s="18"/>
      <c r="LK168" s="18"/>
      <c r="LL168" s="18"/>
      <c r="LM168" s="18"/>
      <c r="LN168" s="18"/>
      <c r="LO168" s="18"/>
      <c r="LP168" s="18"/>
      <c r="LQ168" s="18"/>
      <c r="LR168" s="18"/>
      <c r="LS168" s="18"/>
      <c r="LT168" s="18"/>
      <c r="LU168" s="18"/>
      <c r="LV168" s="18"/>
      <c r="LW168" s="18"/>
      <c r="LX168" s="18"/>
      <c r="LY168" s="18"/>
      <c r="LZ168" s="18"/>
      <c r="MA168" s="18"/>
      <c r="MB168" s="18"/>
      <c r="MC168" s="18"/>
      <c r="MD168" s="18"/>
      <c r="ME168" s="18"/>
      <c r="MF168" s="18"/>
      <c r="MG168" s="18"/>
      <c r="MH168" s="18"/>
      <c r="MI168" s="18"/>
      <c r="MJ168" s="18"/>
      <c r="MK168" s="18"/>
      <c r="ML168" s="18"/>
      <c r="MM168" s="18"/>
      <c r="MN168" s="18"/>
      <c r="MO168" s="18"/>
      <c r="MP168" s="18"/>
      <c r="MQ168" s="18"/>
      <c r="MR168" s="18"/>
      <c r="MS168" s="18"/>
      <c r="MT168" s="18"/>
      <c r="MU168" s="18"/>
      <c r="MV168" s="18"/>
      <c r="MW168" s="18"/>
      <c r="MX168" s="18"/>
      <c r="MY168" s="18"/>
      <c r="MZ168" s="18"/>
      <c r="NA168" s="18"/>
      <c r="NB168" s="18"/>
      <c r="NC168" s="18"/>
      <c r="ND168" s="18"/>
      <c r="NE168" s="18"/>
      <c r="NF168" s="18"/>
      <c r="NG168" s="18"/>
      <c r="NH168" s="18"/>
      <c r="NI168" s="18"/>
      <c r="NJ168" s="18"/>
      <c r="NK168" s="18"/>
      <c r="NL168" s="18"/>
      <c r="NM168" s="18"/>
      <c r="NN168" s="18"/>
      <c r="NO168" s="18"/>
      <c r="NP168" s="18"/>
      <c r="NQ168" s="18"/>
      <c r="NR168" s="18"/>
      <c r="NS168" s="18"/>
      <c r="NT168" s="18"/>
      <c r="NU168" s="18"/>
      <c r="NV168" s="18"/>
      <c r="NW168" s="18"/>
      <c r="NX168" s="18"/>
      <c r="NY168" s="18"/>
      <c r="NZ168" s="18"/>
      <c r="OA168" s="18"/>
      <c r="OB168" s="18"/>
      <c r="OC168" s="18"/>
      <c r="OD168" s="18"/>
      <c r="OE168" s="18"/>
      <c r="OF168" s="18"/>
      <c r="OG168" s="18"/>
      <c r="OH168" s="18"/>
      <c r="OI168" s="18"/>
      <c r="OJ168" s="18"/>
      <c r="OK168" s="18"/>
      <c r="OL168" s="18"/>
      <c r="OM168" s="18"/>
      <c r="ON168" s="18"/>
      <c r="OO168" s="18"/>
    </row>
    <row r="169" spans="1:405" ht="24.75" thickTop="1" thickBot="1" x14ac:dyDescent="0.3">
      <c r="A169" s="18"/>
      <c r="B169" s="18"/>
      <c r="C169" s="18"/>
      <c r="D169" s="56">
        <f>'[1]بيانات التلاميذ'!B170</f>
        <v>150</v>
      </c>
      <c r="E169" s="49">
        <f>'بيانات التلاميذ'!C170</f>
        <v>0</v>
      </c>
      <c r="F169" s="49">
        <f>'بيانات التلاميذ'!D170</f>
        <v>0</v>
      </c>
      <c r="G169" s="56" t="str">
        <f>'[1]بيانات التلاميذ'!F170</f>
        <v/>
      </c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49"/>
      <c r="S169" s="49"/>
      <c r="T169" s="49"/>
      <c r="U169" s="49"/>
      <c r="V169" s="56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56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57"/>
      <c r="CG169" s="49"/>
      <c r="CH169" s="57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6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56"/>
      <c r="DV169" s="56"/>
      <c r="DW169" s="56"/>
      <c r="DX169" s="56"/>
      <c r="DY169" s="56"/>
      <c r="DZ169" s="56"/>
      <c r="EA169" s="56"/>
      <c r="EB169" s="56"/>
      <c r="EC169" s="56"/>
      <c r="ED169" s="56"/>
      <c r="EE169" s="56"/>
      <c r="EF169" s="56"/>
      <c r="EG169" s="18"/>
      <c r="EH169" s="56"/>
      <c r="EI169" s="56"/>
      <c r="EJ169" s="56"/>
      <c r="EK169" s="56"/>
      <c r="EL169" s="56"/>
      <c r="EM169" s="56"/>
      <c r="EN169" s="56"/>
      <c r="EO169" s="56"/>
      <c r="EP169" s="56"/>
      <c r="EQ169" s="56"/>
      <c r="ER169" s="56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/>
      <c r="HO169" s="18"/>
      <c r="HP169" s="18"/>
      <c r="HQ169" s="18"/>
      <c r="HR169" s="18"/>
      <c r="HS169" s="18"/>
      <c r="HT169" s="18"/>
      <c r="HU169" s="18"/>
      <c r="HV169" s="18"/>
      <c r="HW169" s="18"/>
      <c r="HX169" s="18"/>
      <c r="HY169" s="18"/>
      <c r="HZ169" s="18"/>
      <c r="IA169" s="18"/>
      <c r="IB169" s="18"/>
      <c r="IC169" s="18"/>
      <c r="ID169" s="18"/>
      <c r="IE169" s="18"/>
      <c r="IF169" s="18"/>
      <c r="IG169" s="18"/>
      <c r="IH169" s="18"/>
      <c r="II169" s="18"/>
      <c r="IJ169" s="18"/>
      <c r="IK169" s="18"/>
      <c r="IL169" s="18"/>
      <c r="IM169" s="18"/>
      <c r="IN169" s="18"/>
      <c r="IO169" s="18"/>
      <c r="IP169" s="18"/>
      <c r="IQ169" s="18"/>
      <c r="IR169" s="18"/>
      <c r="IS169" s="18"/>
      <c r="IT169" s="18"/>
      <c r="IU169" s="18"/>
      <c r="IV169" s="18"/>
      <c r="IW169" s="18"/>
      <c r="IX169" s="18"/>
      <c r="IY169" s="18"/>
      <c r="IZ169" s="18"/>
      <c r="JA169" s="18"/>
      <c r="JB169" s="18"/>
      <c r="JC169" s="18"/>
      <c r="JD169" s="18"/>
      <c r="JE169" s="18"/>
      <c r="JF169" s="18"/>
      <c r="JG169" s="18"/>
      <c r="JH169" s="18"/>
      <c r="JI169" s="18"/>
      <c r="JJ169" s="18"/>
      <c r="JK169" s="18"/>
      <c r="JL169" s="18"/>
      <c r="JM169" s="18"/>
      <c r="JN169" s="18"/>
      <c r="JO169" s="18"/>
      <c r="JP169" s="18"/>
      <c r="JQ169" s="18"/>
      <c r="JR169" s="18"/>
      <c r="JS169" s="18"/>
      <c r="JT169" s="18"/>
      <c r="JU169" s="18"/>
      <c r="JV169" s="18"/>
      <c r="JW169" s="18"/>
      <c r="JX169" s="18"/>
      <c r="JY169" s="18"/>
      <c r="JZ169" s="18"/>
      <c r="KA169" s="18"/>
      <c r="KB169" s="18"/>
      <c r="KC169" s="18"/>
      <c r="KD169" s="18"/>
      <c r="KE169" s="18"/>
      <c r="KF169" s="18"/>
      <c r="KG169" s="18"/>
      <c r="KH169" s="18"/>
      <c r="KI169" s="18"/>
      <c r="KJ169" s="18"/>
      <c r="KK169" s="18"/>
      <c r="KL169" s="18"/>
      <c r="KM169" s="18"/>
      <c r="KN169" s="18"/>
      <c r="KO169" s="18"/>
      <c r="KP169" s="18"/>
      <c r="KQ169" s="18"/>
      <c r="KR169" s="18"/>
      <c r="KS169" s="18"/>
      <c r="KT169" s="18"/>
      <c r="KU169" s="18"/>
      <c r="KV169" s="18"/>
      <c r="KW169" s="18"/>
      <c r="KX169" s="18"/>
      <c r="KY169" s="18"/>
      <c r="KZ169" s="18"/>
      <c r="LA169" s="18"/>
      <c r="LB169" s="18"/>
      <c r="LC169" s="18"/>
      <c r="LD169" s="18"/>
      <c r="LE169" s="18"/>
      <c r="LF169" s="18"/>
      <c r="LG169" s="18"/>
      <c r="LH169" s="18"/>
      <c r="LI169" s="18"/>
      <c r="LJ169" s="18"/>
      <c r="LK169" s="18"/>
      <c r="LL169" s="18"/>
      <c r="LM169" s="18"/>
      <c r="LN169" s="18"/>
      <c r="LO169" s="18"/>
      <c r="LP169" s="18"/>
      <c r="LQ169" s="18"/>
      <c r="LR169" s="18"/>
      <c r="LS169" s="18"/>
      <c r="LT169" s="18"/>
      <c r="LU169" s="18"/>
      <c r="LV169" s="18"/>
      <c r="LW169" s="18"/>
      <c r="LX169" s="18"/>
      <c r="LY169" s="18"/>
      <c r="LZ169" s="18"/>
      <c r="MA169" s="18"/>
      <c r="MB169" s="18"/>
      <c r="MC169" s="18"/>
      <c r="MD169" s="18"/>
      <c r="ME169" s="18"/>
      <c r="MF169" s="18"/>
      <c r="MG169" s="18"/>
      <c r="MH169" s="18"/>
      <c r="MI169" s="18"/>
      <c r="MJ169" s="18"/>
      <c r="MK169" s="18"/>
      <c r="ML169" s="18"/>
      <c r="MM169" s="18"/>
      <c r="MN169" s="18"/>
      <c r="MO169" s="18"/>
      <c r="MP169" s="18"/>
      <c r="MQ169" s="18"/>
      <c r="MR169" s="18"/>
      <c r="MS169" s="18"/>
      <c r="MT169" s="18"/>
      <c r="MU169" s="18"/>
      <c r="MV169" s="18"/>
      <c r="MW169" s="18"/>
      <c r="MX169" s="18"/>
      <c r="MY169" s="18"/>
      <c r="MZ169" s="18"/>
      <c r="NA169" s="18"/>
      <c r="NB169" s="18"/>
      <c r="NC169" s="18"/>
      <c r="ND169" s="18"/>
      <c r="NE169" s="18"/>
      <c r="NF169" s="18"/>
      <c r="NG169" s="18"/>
      <c r="NH169" s="18"/>
      <c r="NI169" s="18"/>
      <c r="NJ169" s="18"/>
      <c r="NK169" s="18"/>
      <c r="NL169" s="18"/>
      <c r="NM169" s="18"/>
      <c r="NN169" s="18"/>
      <c r="NO169" s="18"/>
      <c r="NP169" s="18"/>
      <c r="NQ169" s="18"/>
      <c r="NR169" s="18"/>
      <c r="NS169" s="18"/>
      <c r="NT169" s="18"/>
      <c r="NU169" s="18"/>
      <c r="NV169" s="18"/>
      <c r="NW169" s="18"/>
      <c r="NX169" s="18"/>
      <c r="NY169" s="18"/>
      <c r="NZ169" s="18"/>
      <c r="OA169" s="18"/>
      <c r="OB169" s="18"/>
      <c r="OC169" s="18"/>
      <c r="OD169" s="18"/>
      <c r="OE169" s="18"/>
      <c r="OF169" s="18"/>
      <c r="OG169" s="18"/>
      <c r="OH169" s="18"/>
      <c r="OI169" s="18"/>
      <c r="OJ169" s="18"/>
      <c r="OK169" s="18"/>
      <c r="OL169" s="18"/>
      <c r="OM169" s="18"/>
      <c r="ON169" s="18"/>
      <c r="OO169" s="18"/>
    </row>
    <row r="170" spans="1:405" ht="24.75" thickTop="1" thickBot="1" x14ac:dyDescent="0.3">
      <c r="A170" s="18"/>
      <c r="B170" s="18"/>
      <c r="C170" s="18"/>
      <c r="D170" s="56">
        <f>'[1]بيانات التلاميذ'!B171</f>
        <v>151</v>
      </c>
      <c r="E170" s="49">
        <f>'بيانات التلاميذ'!C171</f>
        <v>0</v>
      </c>
      <c r="F170" s="49">
        <f>'بيانات التلاميذ'!D171</f>
        <v>0</v>
      </c>
      <c r="G170" s="56" t="str">
        <f>'[1]بيانات التلاميذ'!F171</f>
        <v/>
      </c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49"/>
      <c r="S170" s="49"/>
      <c r="T170" s="49"/>
      <c r="U170" s="49"/>
      <c r="V170" s="56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56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57"/>
      <c r="CG170" s="49"/>
      <c r="CH170" s="57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6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56"/>
      <c r="DV170" s="56"/>
      <c r="DW170" s="56"/>
      <c r="DX170" s="56"/>
      <c r="DY170" s="56"/>
      <c r="DZ170" s="56"/>
      <c r="EA170" s="56"/>
      <c r="EB170" s="56"/>
      <c r="EC170" s="56"/>
      <c r="ED170" s="56"/>
      <c r="EE170" s="56"/>
      <c r="EF170" s="56"/>
      <c r="EG170" s="18"/>
      <c r="EH170" s="56"/>
      <c r="EI170" s="56"/>
      <c r="EJ170" s="56"/>
      <c r="EK170" s="56"/>
      <c r="EL170" s="56"/>
      <c r="EM170" s="56"/>
      <c r="EN170" s="56"/>
      <c r="EO170" s="56"/>
      <c r="EP170" s="56"/>
      <c r="EQ170" s="56"/>
      <c r="ER170" s="56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/>
      <c r="HN170" s="18"/>
      <c r="HO170" s="18"/>
      <c r="HP170" s="18"/>
      <c r="HQ170" s="18"/>
      <c r="HR170" s="18"/>
      <c r="HS170" s="18"/>
      <c r="HT170" s="18"/>
      <c r="HU170" s="18"/>
      <c r="HV170" s="18"/>
      <c r="HW170" s="18"/>
      <c r="HX170" s="18"/>
      <c r="HY170" s="18"/>
      <c r="HZ170" s="18"/>
      <c r="IA170" s="18"/>
      <c r="IB170" s="18"/>
      <c r="IC170" s="18"/>
      <c r="ID170" s="18"/>
      <c r="IE170" s="18"/>
      <c r="IF170" s="18"/>
      <c r="IG170" s="18"/>
      <c r="IH170" s="18"/>
      <c r="II170" s="18"/>
      <c r="IJ170" s="18"/>
      <c r="IK170" s="18"/>
      <c r="IL170" s="18"/>
      <c r="IM170" s="18"/>
      <c r="IN170" s="18"/>
      <c r="IO170" s="18"/>
      <c r="IP170" s="18"/>
      <c r="IQ170" s="18"/>
      <c r="IR170" s="18"/>
      <c r="IS170" s="18"/>
      <c r="IT170" s="18"/>
      <c r="IU170" s="18"/>
      <c r="IV170" s="18"/>
      <c r="IW170" s="18"/>
      <c r="IX170" s="18"/>
      <c r="IY170" s="18"/>
      <c r="IZ170" s="18"/>
      <c r="JA170" s="18"/>
      <c r="JB170" s="18"/>
      <c r="JC170" s="18"/>
      <c r="JD170" s="18"/>
      <c r="JE170" s="18"/>
      <c r="JF170" s="18"/>
      <c r="JG170" s="18"/>
      <c r="JH170" s="18"/>
      <c r="JI170" s="18"/>
      <c r="JJ170" s="18"/>
      <c r="JK170" s="18"/>
      <c r="JL170" s="18"/>
      <c r="JM170" s="18"/>
      <c r="JN170" s="18"/>
      <c r="JO170" s="18"/>
      <c r="JP170" s="18"/>
      <c r="JQ170" s="18"/>
      <c r="JR170" s="18"/>
      <c r="JS170" s="18"/>
      <c r="JT170" s="18"/>
      <c r="JU170" s="18"/>
      <c r="JV170" s="18"/>
      <c r="JW170" s="18"/>
      <c r="JX170" s="18"/>
      <c r="JY170" s="18"/>
      <c r="JZ170" s="18"/>
      <c r="KA170" s="18"/>
      <c r="KB170" s="18"/>
      <c r="KC170" s="18"/>
      <c r="KD170" s="18"/>
      <c r="KE170" s="18"/>
      <c r="KF170" s="18"/>
      <c r="KG170" s="18"/>
      <c r="KH170" s="18"/>
      <c r="KI170" s="18"/>
      <c r="KJ170" s="18"/>
      <c r="KK170" s="18"/>
      <c r="KL170" s="18"/>
      <c r="KM170" s="18"/>
      <c r="KN170" s="18"/>
      <c r="KO170" s="18"/>
      <c r="KP170" s="18"/>
      <c r="KQ170" s="18"/>
      <c r="KR170" s="18"/>
      <c r="KS170" s="18"/>
      <c r="KT170" s="18"/>
      <c r="KU170" s="18"/>
      <c r="KV170" s="18"/>
      <c r="KW170" s="18"/>
      <c r="KX170" s="18"/>
      <c r="KY170" s="18"/>
      <c r="KZ170" s="18"/>
      <c r="LA170" s="18"/>
      <c r="LB170" s="18"/>
      <c r="LC170" s="18"/>
      <c r="LD170" s="18"/>
      <c r="LE170" s="18"/>
      <c r="LF170" s="18"/>
      <c r="LG170" s="18"/>
      <c r="LH170" s="18"/>
      <c r="LI170" s="18"/>
      <c r="LJ170" s="18"/>
      <c r="LK170" s="18"/>
      <c r="LL170" s="18"/>
      <c r="LM170" s="18"/>
      <c r="LN170" s="18"/>
      <c r="LO170" s="18"/>
      <c r="LP170" s="18"/>
      <c r="LQ170" s="18"/>
      <c r="LR170" s="18"/>
      <c r="LS170" s="18"/>
      <c r="LT170" s="18"/>
      <c r="LU170" s="18"/>
      <c r="LV170" s="18"/>
      <c r="LW170" s="18"/>
      <c r="LX170" s="18"/>
      <c r="LY170" s="18"/>
      <c r="LZ170" s="18"/>
      <c r="MA170" s="18"/>
      <c r="MB170" s="18"/>
      <c r="MC170" s="18"/>
      <c r="MD170" s="18"/>
      <c r="ME170" s="18"/>
      <c r="MF170" s="18"/>
      <c r="MG170" s="18"/>
      <c r="MH170" s="18"/>
      <c r="MI170" s="18"/>
      <c r="MJ170" s="18"/>
      <c r="MK170" s="18"/>
      <c r="ML170" s="18"/>
      <c r="MM170" s="18"/>
      <c r="MN170" s="18"/>
      <c r="MO170" s="18"/>
      <c r="MP170" s="18"/>
      <c r="MQ170" s="18"/>
      <c r="MR170" s="18"/>
      <c r="MS170" s="18"/>
      <c r="MT170" s="18"/>
      <c r="MU170" s="18"/>
      <c r="MV170" s="18"/>
      <c r="MW170" s="18"/>
      <c r="MX170" s="18"/>
      <c r="MY170" s="18"/>
      <c r="MZ170" s="18"/>
      <c r="NA170" s="18"/>
      <c r="NB170" s="18"/>
      <c r="NC170" s="18"/>
      <c r="ND170" s="18"/>
      <c r="NE170" s="18"/>
      <c r="NF170" s="18"/>
      <c r="NG170" s="18"/>
      <c r="NH170" s="18"/>
      <c r="NI170" s="18"/>
      <c r="NJ170" s="18"/>
      <c r="NK170" s="18"/>
      <c r="NL170" s="18"/>
      <c r="NM170" s="18"/>
      <c r="NN170" s="18"/>
      <c r="NO170" s="18"/>
      <c r="NP170" s="18"/>
      <c r="NQ170" s="18"/>
      <c r="NR170" s="18"/>
      <c r="NS170" s="18"/>
      <c r="NT170" s="18"/>
      <c r="NU170" s="18"/>
      <c r="NV170" s="18"/>
      <c r="NW170" s="18"/>
      <c r="NX170" s="18"/>
      <c r="NY170" s="18"/>
      <c r="NZ170" s="18"/>
      <c r="OA170" s="18"/>
      <c r="OB170" s="18"/>
      <c r="OC170" s="18"/>
      <c r="OD170" s="18"/>
      <c r="OE170" s="18"/>
      <c r="OF170" s="18"/>
      <c r="OG170" s="18"/>
      <c r="OH170" s="18"/>
      <c r="OI170" s="18"/>
      <c r="OJ170" s="18"/>
      <c r="OK170" s="18"/>
      <c r="OL170" s="18"/>
      <c r="OM170" s="18"/>
      <c r="ON170" s="18"/>
      <c r="OO170" s="18"/>
    </row>
    <row r="171" spans="1:405" ht="24.75" thickTop="1" thickBot="1" x14ac:dyDescent="0.3">
      <c r="A171" s="18"/>
      <c r="B171" s="18"/>
      <c r="C171" s="18"/>
      <c r="D171" s="56">
        <f>'[1]بيانات التلاميذ'!B172</f>
        <v>152</v>
      </c>
      <c r="E171" s="49">
        <f>'بيانات التلاميذ'!C172</f>
        <v>0</v>
      </c>
      <c r="F171" s="49">
        <f>'بيانات التلاميذ'!D172</f>
        <v>0</v>
      </c>
      <c r="G171" s="56" t="str">
        <f>'[1]بيانات التلاميذ'!F172</f>
        <v/>
      </c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49"/>
      <c r="S171" s="49"/>
      <c r="T171" s="49"/>
      <c r="U171" s="49"/>
      <c r="V171" s="56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56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57"/>
      <c r="CG171" s="49"/>
      <c r="CH171" s="57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6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18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/>
      <c r="HO171" s="18"/>
      <c r="HP171" s="18"/>
      <c r="HQ171" s="18"/>
      <c r="HR171" s="18"/>
      <c r="HS171" s="18"/>
      <c r="HT171" s="18"/>
      <c r="HU171" s="18"/>
      <c r="HV171" s="18"/>
      <c r="HW171" s="18"/>
      <c r="HX171" s="18"/>
      <c r="HY171" s="18"/>
      <c r="HZ171" s="18"/>
      <c r="IA171" s="18"/>
      <c r="IB171" s="18"/>
      <c r="IC171" s="18"/>
      <c r="ID171" s="18"/>
      <c r="IE171" s="18"/>
      <c r="IF171" s="18"/>
      <c r="IG171" s="18"/>
      <c r="IH171" s="18"/>
      <c r="II171" s="18"/>
      <c r="IJ171" s="18"/>
      <c r="IK171" s="18"/>
      <c r="IL171" s="18"/>
      <c r="IM171" s="18"/>
      <c r="IN171" s="18"/>
      <c r="IO171" s="18"/>
      <c r="IP171" s="18"/>
      <c r="IQ171" s="18"/>
      <c r="IR171" s="18"/>
      <c r="IS171" s="18"/>
      <c r="IT171" s="18"/>
      <c r="IU171" s="18"/>
      <c r="IV171" s="18"/>
      <c r="IW171" s="18"/>
      <c r="IX171" s="18"/>
      <c r="IY171" s="18"/>
      <c r="IZ171" s="18"/>
      <c r="JA171" s="18"/>
      <c r="JB171" s="18"/>
      <c r="JC171" s="18"/>
      <c r="JD171" s="18"/>
      <c r="JE171" s="18"/>
      <c r="JF171" s="18"/>
      <c r="JG171" s="18"/>
      <c r="JH171" s="18"/>
      <c r="JI171" s="18"/>
      <c r="JJ171" s="18"/>
      <c r="JK171" s="18"/>
      <c r="JL171" s="18"/>
      <c r="JM171" s="18"/>
      <c r="JN171" s="18"/>
      <c r="JO171" s="18"/>
      <c r="JP171" s="18"/>
      <c r="JQ171" s="18"/>
      <c r="JR171" s="18"/>
      <c r="JS171" s="18"/>
      <c r="JT171" s="18"/>
      <c r="JU171" s="18"/>
      <c r="JV171" s="18"/>
      <c r="JW171" s="18"/>
      <c r="JX171" s="18"/>
      <c r="JY171" s="18"/>
      <c r="JZ171" s="18"/>
      <c r="KA171" s="18"/>
      <c r="KB171" s="18"/>
      <c r="KC171" s="18"/>
      <c r="KD171" s="18"/>
      <c r="KE171" s="18"/>
      <c r="KF171" s="18"/>
      <c r="KG171" s="18"/>
      <c r="KH171" s="18"/>
      <c r="KI171" s="18"/>
      <c r="KJ171" s="18"/>
      <c r="KK171" s="18"/>
      <c r="KL171" s="18"/>
      <c r="KM171" s="18"/>
      <c r="KN171" s="18"/>
      <c r="KO171" s="18"/>
      <c r="KP171" s="18"/>
      <c r="KQ171" s="18"/>
      <c r="KR171" s="18"/>
      <c r="KS171" s="18"/>
      <c r="KT171" s="18"/>
      <c r="KU171" s="18"/>
      <c r="KV171" s="18"/>
      <c r="KW171" s="18"/>
      <c r="KX171" s="18"/>
      <c r="KY171" s="18"/>
      <c r="KZ171" s="18"/>
      <c r="LA171" s="18"/>
      <c r="LB171" s="18"/>
      <c r="LC171" s="18"/>
      <c r="LD171" s="18"/>
      <c r="LE171" s="18"/>
      <c r="LF171" s="18"/>
      <c r="LG171" s="18"/>
      <c r="LH171" s="18"/>
      <c r="LI171" s="18"/>
      <c r="LJ171" s="18"/>
      <c r="LK171" s="18"/>
      <c r="LL171" s="18"/>
      <c r="LM171" s="18"/>
      <c r="LN171" s="18"/>
      <c r="LO171" s="18"/>
      <c r="LP171" s="18"/>
      <c r="LQ171" s="18"/>
      <c r="LR171" s="18"/>
      <c r="LS171" s="18"/>
      <c r="LT171" s="18"/>
      <c r="LU171" s="18"/>
      <c r="LV171" s="18"/>
      <c r="LW171" s="18"/>
      <c r="LX171" s="18"/>
      <c r="LY171" s="18"/>
      <c r="LZ171" s="18"/>
      <c r="MA171" s="18"/>
      <c r="MB171" s="18"/>
      <c r="MC171" s="18"/>
      <c r="MD171" s="18"/>
      <c r="ME171" s="18"/>
      <c r="MF171" s="18"/>
      <c r="MG171" s="18"/>
      <c r="MH171" s="18"/>
      <c r="MI171" s="18"/>
      <c r="MJ171" s="18"/>
      <c r="MK171" s="18"/>
      <c r="ML171" s="18"/>
      <c r="MM171" s="18"/>
      <c r="MN171" s="18"/>
      <c r="MO171" s="18"/>
      <c r="MP171" s="18"/>
      <c r="MQ171" s="18"/>
      <c r="MR171" s="18"/>
      <c r="MS171" s="18"/>
      <c r="MT171" s="18"/>
      <c r="MU171" s="18"/>
      <c r="MV171" s="18"/>
      <c r="MW171" s="18"/>
      <c r="MX171" s="18"/>
      <c r="MY171" s="18"/>
      <c r="MZ171" s="18"/>
      <c r="NA171" s="18"/>
      <c r="NB171" s="18"/>
      <c r="NC171" s="18"/>
      <c r="ND171" s="18"/>
      <c r="NE171" s="18"/>
      <c r="NF171" s="18"/>
      <c r="NG171" s="18"/>
      <c r="NH171" s="18"/>
      <c r="NI171" s="18"/>
      <c r="NJ171" s="18"/>
      <c r="NK171" s="18"/>
      <c r="NL171" s="18"/>
      <c r="NM171" s="18"/>
      <c r="NN171" s="18"/>
      <c r="NO171" s="18"/>
      <c r="NP171" s="18"/>
      <c r="NQ171" s="18"/>
      <c r="NR171" s="18"/>
      <c r="NS171" s="18"/>
      <c r="NT171" s="18"/>
      <c r="NU171" s="18"/>
      <c r="NV171" s="18"/>
      <c r="NW171" s="18"/>
      <c r="NX171" s="18"/>
      <c r="NY171" s="18"/>
      <c r="NZ171" s="18"/>
      <c r="OA171" s="18"/>
      <c r="OB171" s="18"/>
      <c r="OC171" s="18"/>
      <c r="OD171" s="18"/>
      <c r="OE171" s="18"/>
      <c r="OF171" s="18"/>
      <c r="OG171" s="18"/>
      <c r="OH171" s="18"/>
      <c r="OI171" s="18"/>
      <c r="OJ171" s="18"/>
      <c r="OK171" s="18"/>
      <c r="OL171" s="18"/>
      <c r="OM171" s="18"/>
      <c r="ON171" s="18"/>
      <c r="OO171" s="18"/>
    </row>
    <row r="172" spans="1:405" ht="24.75" thickTop="1" thickBot="1" x14ac:dyDescent="0.3">
      <c r="A172" s="18"/>
      <c r="B172" s="18"/>
      <c r="C172" s="18"/>
      <c r="D172" s="56">
        <f>'[1]بيانات التلاميذ'!B173</f>
        <v>153</v>
      </c>
      <c r="E172" s="49">
        <f>'بيانات التلاميذ'!C173</f>
        <v>0</v>
      </c>
      <c r="F172" s="49">
        <f>'بيانات التلاميذ'!D173</f>
        <v>0</v>
      </c>
      <c r="G172" s="56" t="str">
        <f>'[1]بيانات التلاميذ'!F173</f>
        <v/>
      </c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49"/>
      <c r="S172" s="49"/>
      <c r="T172" s="49"/>
      <c r="U172" s="49"/>
      <c r="V172" s="56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56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57"/>
      <c r="CG172" s="49"/>
      <c r="CH172" s="57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6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56"/>
      <c r="DV172" s="56"/>
      <c r="DW172" s="56"/>
      <c r="DX172" s="56"/>
      <c r="DY172" s="56"/>
      <c r="DZ172" s="56"/>
      <c r="EA172" s="56"/>
      <c r="EB172" s="56"/>
      <c r="EC172" s="56"/>
      <c r="ED172" s="56"/>
      <c r="EE172" s="56"/>
      <c r="EF172" s="56"/>
      <c r="EG172" s="18"/>
      <c r="EH172" s="56"/>
      <c r="EI172" s="56"/>
      <c r="EJ172" s="56"/>
      <c r="EK172" s="56"/>
      <c r="EL172" s="56"/>
      <c r="EM172" s="56"/>
      <c r="EN172" s="56"/>
      <c r="EO172" s="56"/>
      <c r="EP172" s="56"/>
      <c r="EQ172" s="56"/>
      <c r="ER172" s="56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  <c r="HL172" s="18"/>
      <c r="HM172" s="18"/>
      <c r="HN172" s="18"/>
      <c r="HO172" s="18"/>
      <c r="HP172" s="18"/>
      <c r="HQ172" s="18"/>
      <c r="HR172" s="18"/>
      <c r="HS172" s="18"/>
      <c r="HT172" s="18"/>
      <c r="HU172" s="18"/>
      <c r="HV172" s="18"/>
      <c r="HW172" s="18"/>
      <c r="HX172" s="18"/>
      <c r="HY172" s="18"/>
      <c r="HZ172" s="18"/>
      <c r="IA172" s="18"/>
      <c r="IB172" s="18"/>
      <c r="IC172" s="18"/>
      <c r="ID172" s="18"/>
      <c r="IE172" s="18"/>
      <c r="IF172" s="18"/>
      <c r="IG172" s="18"/>
      <c r="IH172" s="18"/>
      <c r="II172" s="18"/>
      <c r="IJ172" s="18"/>
      <c r="IK172" s="18"/>
      <c r="IL172" s="18"/>
      <c r="IM172" s="18"/>
      <c r="IN172" s="18"/>
      <c r="IO172" s="18"/>
      <c r="IP172" s="18"/>
      <c r="IQ172" s="18"/>
      <c r="IR172" s="18"/>
      <c r="IS172" s="18"/>
      <c r="IT172" s="18"/>
      <c r="IU172" s="18"/>
      <c r="IV172" s="18"/>
      <c r="IW172" s="18"/>
      <c r="IX172" s="18"/>
      <c r="IY172" s="18"/>
      <c r="IZ172" s="18"/>
      <c r="JA172" s="18"/>
      <c r="JB172" s="18"/>
      <c r="JC172" s="18"/>
      <c r="JD172" s="18"/>
      <c r="JE172" s="18"/>
      <c r="JF172" s="18"/>
      <c r="JG172" s="18"/>
      <c r="JH172" s="18"/>
      <c r="JI172" s="18"/>
      <c r="JJ172" s="18"/>
      <c r="JK172" s="18"/>
      <c r="JL172" s="18"/>
      <c r="JM172" s="18"/>
      <c r="JN172" s="18"/>
      <c r="JO172" s="18"/>
      <c r="JP172" s="18"/>
      <c r="JQ172" s="18"/>
      <c r="JR172" s="18"/>
      <c r="JS172" s="18"/>
      <c r="JT172" s="18"/>
      <c r="JU172" s="18"/>
      <c r="JV172" s="18"/>
      <c r="JW172" s="18"/>
      <c r="JX172" s="18"/>
      <c r="JY172" s="18"/>
      <c r="JZ172" s="18"/>
      <c r="KA172" s="18"/>
      <c r="KB172" s="18"/>
      <c r="KC172" s="18"/>
      <c r="KD172" s="18"/>
      <c r="KE172" s="18"/>
      <c r="KF172" s="18"/>
      <c r="KG172" s="18"/>
      <c r="KH172" s="18"/>
      <c r="KI172" s="18"/>
      <c r="KJ172" s="18"/>
      <c r="KK172" s="18"/>
      <c r="KL172" s="18"/>
      <c r="KM172" s="18"/>
      <c r="KN172" s="18"/>
      <c r="KO172" s="18"/>
      <c r="KP172" s="18"/>
      <c r="KQ172" s="18"/>
      <c r="KR172" s="18"/>
      <c r="KS172" s="18"/>
      <c r="KT172" s="18"/>
      <c r="KU172" s="18"/>
      <c r="KV172" s="18"/>
      <c r="KW172" s="18"/>
      <c r="KX172" s="18"/>
      <c r="KY172" s="18"/>
      <c r="KZ172" s="18"/>
      <c r="LA172" s="18"/>
      <c r="LB172" s="18"/>
      <c r="LC172" s="18"/>
      <c r="LD172" s="18"/>
      <c r="LE172" s="18"/>
      <c r="LF172" s="18"/>
      <c r="LG172" s="18"/>
      <c r="LH172" s="18"/>
      <c r="LI172" s="18"/>
      <c r="LJ172" s="18"/>
      <c r="LK172" s="18"/>
      <c r="LL172" s="18"/>
      <c r="LM172" s="18"/>
      <c r="LN172" s="18"/>
      <c r="LO172" s="18"/>
      <c r="LP172" s="18"/>
      <c r="LQ172" s="18"/>
      <c r="LR172" s="18"/>
      <c r="LS172" s="18"/>
      <c r="LT172" s="18"/>
      <c r="LU172" s="18"/>
      <c r="LV172" s="18"/>
      <c r="LW172" s="18"/>
      <c r="LX172" s="18"/>
      <c r="LY172" s="18"/>
      <c r="LZ172" s="18"/>
      <c r="MA172" s="18"/>
      <c r="MB172" s="18"/>
      <c r="MC172" s="18"/>
      <c r="MD172" s="18"/>
      <c r="ME172" s="18"/>
      <c r="MF172" s="18"/>
      <c r="MG172" s="18"/>
      <c r="MH172" s="18"/>
      <c r="MI172" s="18"/>
      <c r="MJ172" s="18"/>
      <c r="MK172" s="18"/>
      <c r="ML172" s="18"/>
      <c r="MM172" s="18"/>
      <c r="MN172" s="18"/>
      <c r="MO172" s="18"/>
      <c r="MP172" s="18"/>
      <c r="MQ172" s="18"/>
      <c r="MR172" s="18"/>
      <c r="MS172" s="18"/>
      <c r="MT172" s="18"/>
      <c r="MU172" s="18"/>
      <c r="MV172" s="18"/>
      <c r="MW172" s="18"/>
      <c r="MX172" s="18"/>
      <c r="MY172" s="18"/>
      <c r="MZ172" s="18"/>
      <c r="NA172" s="18"/>
      <c r="NB172" s="18"/>
      <c r="NC172" s="18"/>
      <c r="ND172" s="18"/>
      <c r="NE172" s="18"/>
      <c r="NF172" s="18"/>
      <c r="NG172" s="18"/>
      <c r="NH172" s="18"/>
      <c r="NI172" s="18"/>
      <c r="NJ172" s="18"/>
      <c r="NK172" s="18"/>
      <c r="NL172" s="18"/>
      <c r="NM172" s="18"/>
      <c r="NN172" s="18"/>
      <c r="NO172" s="18"/>
      <c r="NP172" s="18"/>
      <c r="NQ172" s="18"/>
      <c r="NR172" s="18"/>
      <c r="NS172" s="18"/>
      <c r="NT172" s="18"/>
      <c r="NU172" s="18"/>
      <c r="NV172" s="18"/>
      <c r="NW172" s="18"/>
      <c r="NX172" s="18"/>
      <c r="NY172" s="18"/>
      <c r="NZ172" s="18"/>
      <c r="OA172" s="18"/>
      <c r="OB172" s="18"/>
      <c r="OC172" s="18"/>
      <c r="OD172" s="18"/>
      <c r="OE172" s="18"/>
      <c r="OF172" s="18"/>
      <c r="OG172" s="18"/>
      <c r="OH172" s="18"/>
      <c r="OI172" s="18"/>
      <c r="OJ172" s="18"/>
      <c r="OK172" s="18"/>
      <c r="OL172" s="18"/>
      <c r="OM172" s="18"/>
      <c r="ON172" s="18"/>
      <c r="OO172" s="18"/>
    </row>
    <row r="173" spans="1:405" ht="24.75" thickTop="1" thickBot="1" x14ac:dyDescent="0.3">
      <c r="A173" s="18"/>
      <c r="B173" s="18"/>
      <c r="C173" s="18"/>
      <c r="D173" s="56">
        <f>'[1]بيانات التلاميذ'!B174</f>
        <v>154</v>
      </c>
      <c r="E173" s="49">
        <f>'بيانات التلاميذ'!C174</f>
        <v>0</v>
      </c>
      <c r="F173" s="49">
        <f>'بيانات التلاميذ'!D174</f>
        <v>0</v>
      </c>
      <c r="G173" s="56" t="str">
        <f>'[1]بيانات التلاميذ'!F174</f>
        <v/>
      </c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49"/>
      <c r="S173" s="49"/>
      <c r="T173" s="49"/>
      <c r="U173" s="49"/>
      <c r="V173" s="56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56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57"/>
      <c r="CG173" s="49"/>
      <c r="CH173" s="57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6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56"/>
      <c r="DV173" s="56"/>
      <c r="DW173" s="56"/>
      <c r="DX173" s="56"/>
      <c r="DY173" s="56"/>
      <c r="DZ173" s="56"/>
      <c r="EA173" s="56"/>
      <c r="EB173" s="56"/>
      <c r="EC173" s="56"/>
      <c r="ED173" s="56"/>
      <c r="EE173" s="56"/>
      <c r="EF173" s="56"/>
      <c r="EG173" s="18"/>
      <c r="EH173" s="56"/>
      <c r="EI173" s="56"/>
      <c r="EJ173" s="56"/>
      <c r="EK173" s="56"/>
      <c r="EL173" s="56"/>
      <c r="EM173" s="56"/>
      <c r="EN173" s="56"/>
      <c r="EO173" s="56"/>
      <c r="EP173" s="56"/>
      <c r="EQ173" s="56"/>
      <c r="ER173" s="56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/>
      <c r="HN173" s="18"/>
      <c r="HO173" s="18"/>
      <c r="HP173" s="18"/>
      <c r="HQ173" s="18"/>
      <c r="HR173" s="18"/>
      <c r="HS173" s="18"/>
      <c r="HT173" s="18"/>
      <c r="HU173" s="18"/>
      <c r="HV173" s="18"/>
      <c r="HW173" s="18"/>
      <c r="HX173" s="18"/>
      <c r="HY173" s="18"/>
      <c r="HZ173" s="18"/>
      <c r="IA173" s="18"/>
      <c r="IB173" s="18"/>
      <c r="IC173" s="18"/>
      <c r="ID173" s="18"/>
      <c r="IE173" s="18"/>
      <c r="IF173" s="18"/>
      <c r="IG173" s="18"/>
      <c r="IH173" s="18"/>
      <c r="II173" s="18"/>
      <c r="IJ173" s="18"/>
      <c r="IK173" s="18"/>
      <c r="IL173" s="18"/>
      <c r="IM173" s="18"/>
      <c r="IN173" s="18"/>
      <c r="IO173" s="18"/>
      <c r="IP173" s="18"/>
      <c r="IQ173" s="18"/>
      <c r="IR173" s="18"/>
      <c r="IS173" s="18"/>
      <c r="IT173" s="18"/>
      <c r="IU173" s="18"/>
      <c r="IV173" s="18"/>
      <c r="IW173" s="18"/>
      <c r="IX173" s="18"/>
      <c r="IY173" s="18"/>
      <c r="IZ173" s="18"/>
      <c r="JA173" s="18"/>
      <c r="JB173" s="18"/>
      <c r="JC173" s="18"/>
      <c r="JD173" s="18"/>
      <c r="JE173" s="18"/>
      <c r="JF173" s="18"/>
      <c r="JG173" s="18"/>
      <c r="JH173" s="18"/>
      <c r="JI173" s="18"/>
      <c r="JJ173" s="18"/>
      <c r="JK173" s="18"/>
      <c r="JL173" s="18"/>
      <c r="JM173" s="18"/>
      <c r="JN173" s="18"/>
      <c r="JO173" s="18"/>
      <c r="JP173" s="18"/>
      <c r="JQ173" s="18"/>
      <c r="JR173" s="18"/>
      <c r="JS173" s="18"/>
      <c r="JT173" s="18"/>
      <c r="JU173" s="18"/>
      <c r="JV173" s="18"/>
      <c r="JW173" s="18"/>
      <c r="JX173" s="18"/>
      <c r="JY173" s="18"/>
      <c r="JZ173" s="18"/>
      <c r="KA173" s="18"/>
      <c r="KB173" s="18"/>
      <c r="KC173" s="18"/>
      <c r="KD173" s="18"/>
      <c r="KE173" s="18"/>
      <c r="KF173" s="18"/>
      <c r="KG173" s="18"/>
      <c r="KH173" s="18"/>
      <c r="KI173" s="18"/>
      <c r="KJ173" s="18"/>
      <c r="KK173" s="18"/>
      <c r="KL173" s="18"/>
      <c r="KM173" s="18"/>
      <c r="KN173" s="18"/>
      <c r="KO173" s="18"/>
      <c r="KP173" s="18"/>
      <c r="KQ173" s="18"/>
      <c r="KR173" s="18"/>
      <c r="KS173" s="18"/>
      <c r="KT173" s="18"/>
      <c r="KU173" s="18"/>
      <c r="KV173" s="18"/>
      <c r="KW173" s="18"/>
      <c r="KX173" s="18"/>
      <c r="KY173" s="18"/>
      <c r="KZ173" s="18"/>
      <c r="LA173" s="18"/>
      <c r="LB173" s="18"/>
      <c r="LC173" s="18"/>
      <c r="LD173" s="18"/>
      <c r="LE173" s="18"/>
      <c r="LF173" s="18"/>
      <c r="LG173" s="18"/>
      <c r="LH173" s="18"/>
      <c r="LI173" s="18"/>
      <c r="LJ173" s="18"/>
      <c r="LK173" s="18"/>
      <c r="LL173" s="18"/>
      <c r="LM173" s="18"/>
      <c r="LN173" s="18"/>
      <c r="LO173" s="18"/>
      <c r="LP173" s="18"/>
      <c r="LQ173" s="18"/>
      <c r="LR173" s="18"/>
      <c r="LS173" s="18"/>
      <c r="LT173" s="18"/>
      <c r="LU173" s="18"/>
      <c r="LV173" s="18"/>
      <c r="LW173" s="18"/>
      <c r="LX173" s="18"/>
      <c r="LY173" s="18"/>
      <c r="LZ173" s="18"/>
      <c r="MA173" s="18"/>
      <c r="MB173" s="18"/>
      <c r="MC173" s="18"/>
      <c r="MD173" s="18"/>
      <c r="ME173" s="18"/>
      <c r="MF173" s="18"/>
      <c r="MG173" s="18"/>
      <c r="MH173" s="18"/>
      <c r="MI173" s="18"/>
      <c r="MJ173" s="18"/>
      <c r="MK173" s="18"/>
      <c r="ML173" s="18"/>
      <c r="MM173" s="18"/>
      <c r="MN173" s="18"/>
      <c r="MO173" s="18"/>
      <c r="MP173" s="18"/>
      <c r="MQ173" s="18"/>
      <c r="MR173" s="18"/>
      <c r="MS173" s="18"/>
      <c r="MT173" s="18"/>
      <c r="MU173" s="18"/>
      <c r="MV173" s="18"/>
      <c r="MW173" s="18"/>
      <c r="MX173" s="18"/>
      <c r="MY173" s="18"/>
      <c r="MZ173" s="18"/>
      <c r="NA173" s="18"/>
      <c r="NB173" s="18"/>
      <c r="NC173" s="18"/>
      <c r="ND173" s="18"/>
      <c r="NE173" s="18"/>
      <c r="NF173" s="18"/>
      <c r="NG173" s="18"/>
      <c r="NH173" s="18"/>
      <c r="NI173" s="18"/>
      <c r="NJ173" s="18"/>
      <c r="NK173" s="18"/>
      <c r="NL173" s="18"/>
      <c r="NM173" s="18"/>
      <c r="NN173" s="18"/>
      <c r="NO173" s="18"/>
      <c r="NP173" s="18"/>
      <c r="NQ173" s="18"/>
      <c r="NR173" s="18"/>
      <c r="NS173" s="18"/>
      <c r="NT173" s="18"/>
      <c r="NU173" s="18"/>
      <c r="NV173" s="18"/>
      <c r="NW173" s="18"/>
      <c r="NX173" s="18"/>
      <c r="NY173" s="18"/>
      <c r="NZ173" s="18"/>
      <c r="OA173" s="18"/>
      <c r="OB173" s="18"/>
      <c r="OC173" s="18"/>
      <c r="OD173" s="18"/>
      <c r="OE173" s="18"/>
      <c r="OF173" s="18"/>
      <c r="OG173" s="18"/>
      <c r="OH173" s="18"/>
      <c r="OI173" s="18"/>
      <c r="OJ173" s="18"/>
      <c r="OK173" s="18"/>
      <c r="OL173" s="18"/>
      <c r="OM173" s="18"/>
      <c r="ON173" s="18"/>
      <c r="OO173" s="18"/>
    </row>
    <row r="174" spans="1:405" ht="24.75" thickTop="1" thickBot="1" x14ac:dyDescent="0.3">
      <c r="A174" s="18"/>
      <c r="B174" s="18"/>
      <c r="C174" s="18"/>
      <c r="D174" s="56">
        <f>'[1]بيانات التلاميذ'!B175</f>
        <v>155</v>
      </c>
      <c r="E174" s="49">
        <f>'بيانات التلاميذ'!C175</f>
        <v>0</v>
      </c>
      <c r="F174" s="49">
        <f>'بيانات التلاميذ'!D175</f>
        <v>0</v>
      </c>
      <c r="G174" s="56" t="str">
        <f>'[1]بيانات التلاميذ'!F175</f>
        <v/>
      </c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49"/>
      <c r="S174" s="49"/>
      <c r="T174" s="49"/>
      <c r="U174" s="49"/>
      <c r="V174" s="56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56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57"/>
      <c r="CG174" s="49"/>
      <c r="CH174" s="57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6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56"/>
      <c r="DV174" s="56"/>
      <c r="DW174" s="56"/>
      <c r="DX174" s="56"/>
      <c r="DY174" s="56"/>
      <c r="DZ174" s="56"/>
      <c r="EA174" s="56"/>
      <c r="EB174" s="56"/>
      <c r="EC174" s="56"/>
      <c r="ED174" s="56"/>
      <c r="EE174" s="56"/>
      <c r="EF174" s="56"/>
      <c r="EG174" s="18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/>
      <c r="HN174" s="18"/>
      <c r="HO174" s="18"/>
      <c r="HP174" s="18"/>
      <c r="HQ174" s="18"/>
      <c r="HR174" s="18"/>
      <c r="HS174" s="18"/>
      <c r="HT174" s="18"/>
      <c r="HU174" s="18"/>
      <c r="HV174" s="18"/>
      <c r="HW174" s="18"/>
      <c r="HX174" s="18"/>
      <c r="HY174" s="18"/>
      <c r="HZ174" s="18"/>
      <c r="IA174" s="18"/>
      <c r="IB174" s="18"/>
      <c r="IC174" s="18"/>
      <c r="ID174" s="18"/>
      <c r="IE174" s="18"/>
      <c r="IF174" s="18"/>
      <c r="IG174" s="18"/>
      <c r="IH174" s="18"/>
      <c r="II174" s="18"/>
      <c r="IJ174" s="18"/>
      <c r="IK174" s="18"/>
      <c r="IL174" s="18"/>
      <c r="IM174" s="18"/>
      <c r="IN174" s="18"/>
      <c r="IO174" s="18"/>
      <c r="IP174" s="18"/>
      <c r="IQ174" s="18"/>
      <c r="IR174" s="18"/>
      <c r="IS174" s="18"/>
      <c r="IT174" s="18"/>
      <c r="IU174" s="18"/>
      <c r="IV174" s="18"/>
      <c r="IW174" s="18"/>
      <c r="IX174" s="18"/>
      <c r="IY174" s="18"/>
      <c r="IZ174" s="18"/>
      <c r="JA174" s="18"/>
      <c r="JB174" s="18"/>
      <c r="JC174" s="18"/>
      <c r="JD174" s="18"/>
      <c r="JE174" s="18"/>
      <c r="JF174" s="18"/>
      <c r="JG174" s="18"/>
      <c r="JH174" s="18"/>
      <c r="JI174" s="18"/>
      <c r="JJ174" s="18"/>
      <c r="JK174" s="18"/>
      <c r="JL174" s="18"/>
      <c r="JM174" s="18"/>
      <c r="JN174" s="18"/>
      <c r="JO174" s="18"/>
      <c r="JP174" s="18"/>
      <c r="JQ174" s="18"/>
      <c r="JR174" s="18"/>
      <c r="JS174" s="18"/>
      <c r="JT174" s="18"/>
      <c r="JU174" s="18"/>
      <c r="JV174" s="18"/>
      <c r="JW174" s="18"/>
      <c r="JX174" s="18"/>
      <c r="JY174" s="18"/>
      <c r="JZ174" s="18"/>
      <c r="KA174" s="18"/>
      <c r="KB174" s="18"/>
      <c r="KC174" s="18"/>
      <c r="KD174" s="18"/>
      <c r="KE174" s="18"/>
      <c r="KF174" s="18"/>
      <c r="KG174" s="18"/>
      <c r="KH174" s="18"/>
      <c r="KI174" s="18"/>
      <c r="KJ174" s="18"/>
      <c r="KK174" s="18"/>
      <c r="KL174" s="18"/>
      <c r="KM174" s="18"/>
      <c r="KN174" s="18"/>
      <c r="KO174" s="18"/>
      <c r="KP174" s="18"/>
      <c r="KQ174" s="18"/>
      <c r="KR174" s="18"/>
      <c r="KS174" s="18"/>
      <c r="KT174" s="18"/>
      <c r="KU174" s="18"/>
      <c r="KV174" s="18"/>
      <c r="KW174" s="18"/>
      <c r="KX174" s="18"/>
      <c r="KY174" s="18"/>
      <c r="KZ174" s="18"/>
      <c r="LA174" s="18"/>
      <c r="LB174" s="18"/>
      <c r="LC174" s="18"/>
      <c r="LD174" s="18"/>
      <c r="LE174" s="18"/>
      <c r="LF174" s="18"/>
      <c r="LG174" s="18"/>
      <c r="LH174" s="18"/>
      <c r="LI174" s="18"/>
      <c r="LJ174" s="18"/>
      <c r="LK174" s="18"/>
      <c r="LL174" s="18"/>
      <c r="LM174" s="18"/>
      <c r="LN174" s="18"/>
      <c r="LO174" s="18"/>
      <c r="LP174" s="18"/>
      <c r="LQ174" s="18"/>
      <c r="LR174" s="18"/>
      <c r="LS174" s="18"/>
      <c r="LT174" s="18"/>
      <c r="LU174" s="18"/>
      <c r="LV174" s="18"/>
      <c r="LW174" s="18"/>
      <c r="LX174" s="18"/>
      <c r="LY174" s="18"/>
      <c r="LZ174" s="18"/>
      <c r="MA174" s="18"/>
      <c r="MB174" s="18"/>
      <c r="MC174" s="18"/>
      <c r="MD174" s="18"/>
      <c r="ME174" s="18"/>
      <c r="MF174" s="18"/>
      <c r="MG174" s="18"/>
      <c r="MH174" s="18"/>
      <c r="MI174" s="18"/>
      <c r="MJ174" s="18"/>
      <c r="MK174" s="18"/>
      <c r="ML174" s="18"/>
      <c r="MM174" s="18"/>
      <c r="MN174" s="18"/>
      <c r="MO174" s="18"/>
      <c r="MP174" s="18"/>
      <c r="MQ174" s="18"/>
      <c r="MR174" s="18"/>
      <c r="MS174" s="18"/>
      <c r="MT174" s="18"/>
      <c r="MU174" s="18"/>
      <c r="MV174" s="18"/>
      <c r="MW174" s="18"/>
      <c r="MX174" s="18"/>
      <c r="MY174" s="18"/>
      <c r="MZ174" s="18"/>
      <c r="NA174" s="18"/>
      <c r="NB174" s="18"/>
      <c r="NC174" s="18"/>
      <c r="ND174" s="18"/>
      <c r="NE174" s="18"/>
      <c r="NF174" s="18"/>
      <c r="NG174" s="18"/>
      <c r="NH174" s="18"/>
      <c r="NI174" s="18"/>
      <c r="NJ174" s="18"/>
      <c r="NK174" s="18"/>
      <c r="NL174" s="18"/>
      <c r="NM174" s="18"/>
      <c r="NN174" s="18"/>
      <c r="NO174" s="18"/>
      <c r="NP174" s="18"/>
      <c r="NQ174" s="18"/>
      <c r="NR174" s="18"/>
      <c r="NS174" s="18"/>
      <c r="NT174" s="18"/>
      <c r="NU174" s="18"/>
      <c r="NV174" s="18"/>
      <c r="NW174" s="18"/>
      <c r="NX174" s="18"/>
      <c r="NY174" s="18"/>
      <c r="NZ174" s="18"/>
      <c r="OA174" s="18"/>
      <c r="OB174" s="18"/>
      <c r="OC174" s="18"/>
      <c r="OD174" s="18"/>
      <c r="OE174" s="18"/>
      <c r="OF174" s="18"/>
      <c r="OG174" s="18"/>
      <c r="OH174" s="18"/>
      <c r="OI174" s="18"/>
      <c r="OJ174" s="18"/>
      <c r="OK174" s="18"/>
      <c r="OL174" s="18"/>
      <c r="OM174" s="18"/>
      <c r="ON174" s="18"/>
      <c r="OO174" s="18"/>
    </row>
    <row r="175" spans="1:405" ht="24.75" thickTop="1" thickBot="1" x14ac:dyDescent="0.3">
      <c r="A175" s="18"/>
      <c r="B175" s="18"/>
      <c r="C175" s="18"/>
      <c r="D175" s="56">
        <f>'[1]بيانات التلاميذ'!B176</f>
        <v>156</v>
      </c>
      <c r="E175" s="49">
        <f>'بيانات التلاميذ'!C176</f>
        <v>0</v>
      </c>
      <c r="F175" s="49">
        <f>'بيانات التلاميذ'!D176</f>
        <v>0</v>
      </c>
      <c r="G175" s="56" t="str">
        <f>'[1]بيانات التلاميذ'!F176</f>
        <v/>
      </c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49"/>
      <c r="S175" s="49"/>
      <c r="T175" s="49"/>
      <c r="U175" s="49"/>
      <c r="V175" s="56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56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57"/>
      <c r="CG175" s="49"/>
      <c r="CH175" s="57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6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56"/>
      <c r="DV175" s="56"/>
      <c r="DW175" s="56"/>
      <c r="DX175" s="56"/>
      <c r="DY175" s="56"/>
      <c r="DZ175" s="56"/>
      <c r="EA175" s="56"/>
      <c r="EB175" s="56"/>
      <c r="EC175" s="56"/>
      <c r="ED175" s="56"/>
      <c r="EE175" s="56"/>
      <c r="EF175" s="56"/>
      <c r="EG175" s="18"/>
      <c r="EH175" s="56"/>
      <c r="EI175" s="56"/>
      <c r="EJ175" s="56"/>
      <c r="EK175" s="56"/>
      <c r="EL175" s="56"/>
      <c r="EM175" s="56"/>
      <c r="EN175" s="56"/>
      <c r="EO175" s="56"/>
      <c r="EP175" s="56"/>
      <c r="EQ175" s="56"/>
      <c r="ER175" s="56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  <c r="GE175" s="18"/>
      <c r="GF175" s="18"/>
      <c r="GG175" s="18"/>
      <c r="GH175" s="18"/>
      <c r="GI175" s="18"/>
      <c r="GJ175" s="18"/>
      <c r="GK175" s="18"/>
      <c r="GL175" s="18"/>
      <c r="GM175" s="18"/>
      <c r="GN175" s="18"/>
      <c r="GO175" s="18"/>
      <c r="GP175" s="18"/>
      <c r="GQ175" s="18"/>
      <c r="GR175" s="18"/>
      <c r="GS175" s="18"/>
      <c r="GT175" s="18"/>
      <c r="GU175" s="18"/>
      <c r="GV175" s="18"/>
      <c r="GW175" s="18"/>
      <c r="GX175" s="18"/>
      <c r="GY175" s="18"/>
      <c r="GZ175" s="18"/>
      <c r="HA175" s="18"/>
      <c r="HB175" s="18"/>
      <c r="HC175" s="18"/>
      <c r="HD175" s="18"/>
      <c r="HE175" s="18"/>
      <c r="HF175" s="18"/>
      <c r="HG175" s="18"/>
      <c r="HH175" s="18"/>
      <c r="HI175" s="18"/>
      <c r="HJ175" s="18"/>
      <c r="HK175" s="18"/>
      <c r="HL175" s="18"/>
      <c r="HM175" s="18"/>
      <c r="HN175" s="18"/>
      <c r="HO175" s="18"/>
      <c r="HP175" s="18"/>
      <c r="HQ175" s="18"/>
      <c r="HR175" s="18"/>
      <c r="HS175" s="18"/>
      <c r="HT175" s="18"/>
      <c r="HU175" s="18"/>
      <c r="HV175" s="18"/>
      <c r="HW175" s="18"/>
      <c r="HX175" s="18"/>
      <c r="HY175" s="18"/>
      <c r="HZ175" s="18"/>
      <c r="IA175" s="18"/>
      <c r="IB175" s="18"/>
      <c r="IC175" s="18"/>
      <c r="ID175" s="18"/>
      <c r="IE175" s="18"/>
      <c r="IF175" s="18"/>
      <c r="IG175" s="18"/>
      <c r="IH175" s="18"/>
      <c r="II175" s="18"/>
      <c r="IJ175" s="18"/>
      <c r="IK175" s="18"/>
      <c r="IL175" s="18"/>
      <c r="IM175" s="18"/>
      <c r="IN175" s="18"/>
      <c r="IO175" s="18"/>
      <c r="IP175" s="18"/>
      <c r="IQ175" s="18"/>
      <c r="IR175" s="18"/>
      <c r="IS175" s="18"/>
      <c r="IT175" s="18"/>
      <c r="IU175" s="18"/>
      <c r="IV175" s="18"/>
      <c r="IW175" s="18"/>
      <c r="IX175" s="18"/>
      <c r="IY175" s="18"/>
      <c r="IZ175" s="18"/>
      <c r="JA175" s="18"/>
      <c r="JB175" s="18"/>
      <c r="JC175" s="18"/>
      <c r="JD175" s="18"/>
      <c r="JE175" s="18"/>
      <c r="JF175" s="18"/>
      <c r="JG175" s="18"/>
      <c r="JH175" s="18"/>
      <c r="JI175" s="18"/>
      <c r="JJ175" s="18"/>
      <c r="JK175" s="18"/>
      <c r="JL175" s="18"/>
      <c r="JM175" s="18"/>
      <c r="JN175" s="18"/>
      <c r="JO175" s="18"/>
      <c r="JP175" s="18"/>
      <c r="JQ175" s="18"/>
      <c r="JR175" s="18"/>
      <c r="JS175" s="18"/>
      <c r="JT175" s="18"/>
      <c r="JU175" s="18"/>
      <c r="JV175" s="18"/>
      <c r="JW175" s="18"/>
      <c r="JX175" s="18"/>
      <c r="JY175" s="18"/>
      <c r="JZ175" s="18"/>
      <c r="KA175" s="18"/>
      <c r="KB175" s="18"/>
      <c r="KC175" s="18"/>
      <c r="KD175" s="18"/>
      <c r="KE175" s="18"/>
      <c r="KF175" s="18"/>
      <c r="KG175" s="18"/>
      <c r="KH175" s="18"/>
      <c r="KI175" s="18"/>
      <c r="KJ175" s="18"/>
      <c r="KK175" s="18"/>
      <c r="KL175" s="18"/>
      <c r="KM175" s="18"/>
      <c r="KN175" s="18"/>
      <c r="KO175" s="18"/>
      <c r="KP175" s="18"/>
      <c r="KQ175" s="18"/>
      <c r="KR175" s="18"/>
      <c r="KS175" s="18"/>
      <c r="KT175" s="18"/>
      <c r="KU175" s="18"/>
      <c r="KV175" s="18"/>
      <c r="KW175" s="18"/>
      <c r="KX175" s="18"/>
      <c r="KY175" s="18"/>
      <c r="KZ175" s="18"/>
      <c r="LA175" s="18"/>
      <c r="LB175" s="18"/>
      <c r="LC175" s="18"/>
      <c r="LD175" s="18"/>
      <c r="LE175" s="18"/>
      <c r="LF175" s="18"/>
      <c r="LG175" s="18"/>
      <c r="LH175" s="18"/>
      <c r="LI175" s="18"/>
      <c r="LJ175" s="18"/>
      <c r="LK175" s="18"/>
      <c r="LL175" s="18"/>
      <c r="LM175" s="18"/>
      <c r="LN175" s="18"/>
      <c r="LO175" s="18"/>
      <c r="LP175" s="18"/>
      <c r="LQ175" s="18"/>
      <c r="LR175" s="18"/>
      <c r="LS175" s="18"/>
      <c r="LT175" s="18"/>
      <c r="LU175" s="18"/>
      <c r="LV175" s="18"/>
      <c r="LW175" s="18"/>
      <c r="LX175" s="18"/>
      <c r="LY175" s="18"/>
      <c r="LZ175" s="18"/>
      <c r="MA175" s="18"/>
      <c r="MB175" s="18"/>
      <c r="MC175" s="18"/>
      <c r="MD175" s="18"/>
      <c r="ME175" s="18"/>
      <c r="MF175" s="18"/>
      <c r="MG175" s="18"/>
      <c r="MH175" s="18"/>
      <c r="MI175" s="18"/>
      <c r="MJ175" s="18"/>
      <c r="MK175" s="18"/>
      <c r="ML175" s="18"/>
      <c r="MM175" s="18"/>
      <c r="MN175" s="18"/>
      <c r="MO175" s="18"/>
      <c r="MP175" s="18"/>
      <c r="MQ175" s="18"/>
      <c r="MR175" s="18"/>
      <c r="MS175" s="18"/>
      <c r="MT175" s="18"/>
      <c r="MU175" s="18"/>
      <c r="MV175" s="18"/>
      <c r="MW175" s="18"/>
      <c r="MX175" s="18"/>
      <c r="MY175" s="18"/>
      <c r="MZ175" s="18"/>
      <c r="NA175" s="18"/>
      <c r="NB175" s="18"/>
      <c r="NC175" s="18"/>
      <c r="ND175" s="18"/>
      <c r="NE175" s="18"/>
      <c r="NF175" s="18"/>
      <c r="NG175" s="18"/>
      <c r="NH175" s="18"/>
      <c r="NI175" s="18"/>
      <c r="NJ175" s="18"/>
      <c r="NK175" s="18"/>
      <c r="NL175" s="18"/>
      <c r="NM175" s="18"/>
      <c r="NN175" s="18"/>
      <c r="NO175" s="18"/>
      <c r="NP175" s="18"/>
      <c r="NQ175" s="18"/>
      <c r="NR175" s="18"/>
      <c r="NS175" s="18"/>
      <c r="NT175" s="18"/>
      <c r="NU175" s="18"/>
      <c r="NV175" s="18"/>
      <c r="NW175" s="18"/>
      <c r="NX175" s="18"/>
      <c r="NY175" s="18"/>
      <c r="NZ175" s="18"/>
      <c r="OA175" s="18"/>
      <c r="OB175" s="18"/>
      <c r="OC175" s="18"/>
      <c r="OD175" s="18"/>
      <c r="OE175" s="18"/>
      <c r="OF175" s="18"/>
      <c r="OG175" s="18"/>
      <c r="OH175" s="18"/>
      <c r="OI175" s="18"/>
      <c r="OJ175" s="18"/>
      <c r="OK175" s="18"/>
      <c r="OL175" s="18"/>
      <c r="OM175" s="18"/>
      <c r="ON175" s="18"/>
      <c r="OO175" s="18"/>
    </row>
    <row r="176" spans="1:405" ht="24.75" thickTop="1" thickBot="1" x14ac:dyDescent="0.3">
      <c r="A176" s="18"/>
      <c r="B176" s="18"/>
      <c r="C176" s="18"/>
      <c r="D176" s="56">
        <f>'[1]بيانات التلاميذ'!B177</f>
        <v>157</v>
      </c>
      <c r="E176" s="49">
        <f>'بيانات التلاميذ'!C177</f>
        <v>0</v>
      </c>
      <c r="F176" s="49">
        <f>'بيانات التلاميذ'!D177</f>
        <v>0</v>
      </c>
      <c r="G176" s="56" t="str">
        <f>'[1]بيانات التلاميذ'!F177</f>
        <v/>
      </c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49"/>
      <c r="S176" s="49"/>
      <c r="T176" s="49"/>
      <c r="U176" s="49"/>
      <c r="V176" s="56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56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57"/>
      <c r="CG176" s="49"/>
      <c r="CH176" s="57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6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56"/>
      <c r="DV176" s="56"/>
      <c r="DW176" s="56"/>
      <c r="DX176" s="56"/>
      <c r="DY176" s="56"/>
      <c r="DZ176" s="56"/>
      <c r="EA176" s="56"/>
      <c r="EB176" s="56"/>
      <c r="EC176" s="56"/>
      <c r="ED176" s="56"/>
      <c r="EE176" s="56"/>
      <c r="EF176" s="56"/>
      <c r="EG176" s="18"/>
      <c r="EH176" s="56"/>
      <c r="EI176" s="56"/>
      <c r="EJ176" s="56"/>
      <c r="EK176" s="56"/>
      <c r="EL176" s="56"/>
      <c r="EM176" s="56"/>
      <c r="EN176" s="56"/>
      <c r="EO176" s="56"/>
      <c r="EP176" s="56"/>
      <c r="EQ176" s="56"/>
      <c r="ER176" s="56"/>
      <c r="ES176" s="18"/>
      <c r="ET176" s="18"/>
      <c r="EU176" s="18"/>
      <c r="EV176" s="18"/>
      <c r="EW176" s="18"/>
      <c r="EX176" s="18"/>
      <c r="EY176" s="18"/>
      <c r="EZ176" s="18"/>
      <c r="FA176" s="18"/>
      <c r="FB176" s="18"/>
      <c r="FC176" s="18"/>
      <c r="FD176" s="18"/>
      <c r="FE176" s="18"/>
      <c r="FF176" s="18"/>
      <c r="FG176" s="18"/>
      <c r="FH176" s="18"/>
      <c r="FI176" s="18"/>
      <c r="FJ176" s="18"/>
      <c r="FK176" s="18"/>
      <c r="FL176" s="18"/>
      <c r="FM176" s="18"/>
      <c r="FN176" s="18"/>
      <c r="FO176" s="18"/>
      <c r="FP176" s="18"/>
      <c r="FQ176" s="18"/>
      <c r="FR176" s="18"/>
      <c r="FS176" s="18"/>
      <c r="FT176" s="18"/>
      <c r="FU176" s="18"/>
      <c r="FV176" s="18"/>
      <c r="FW176" s="18"/>
      <c r="FX176" s="18"/>
      <c r="FY176" s="18"/>
      <c r="FZ176" s="18"/>
      <c r="GA176" s="18"/>
      <c r="GB176" s="18"/>
      <c r="GC176" s="18"/>
      <c r="GD176" s="18"/>
      <c r="GE176" s="18"/>
      <c r="GF176" s="18"/>
      <c r="GG176" s="18"/>
      <c r="GH176" s="18"/>
      <c r="GI176" s="18"/>
      <c r="GJ176" s="18"/>
      <c r="GK176" s="18"/>
      <c r="GL176" s="18"/>
      <c r="GM176" s="18"/>
      <c r="GN176" s="18"/>
      <c r="GO176" s="18"/>
      <c r="GP176" s="18"/>
      <c r="GQ176" s="18"/>
      <c r="GR176" s="18"/>
      <c r="GS176" s="18"/>
      <c r="GT176" s="18"/>
      <c r="GU176" s="18"/>
      <c r="GV176" s="18"/>
      <c r="GW176" s="18"/>
      <c r="GX176" s="18"/>
      <c r="GY176" s="18"/>
      <c r="GZ176" s="18"/>
      <c r="HA176" s="18"/>
      <c r="HB176" s="18"/>
      <c r="HC176" s="18"/>
      <c r="HD176" s="18"/>
      <c r="HE176" s="18"/>
      <c r="HF176" s="18"/>
      <c r="HG176" s="18"/>
      <c r="HH176" s="18"/>
      <c r="HI176" s="18"/>
      <c r="HJ176" s="18"/>
      <c r="HK176" s="18"/>
      <c r="HL176" s="18"/>
      <c r="HM176" s="18"/>
      <c r="HN176" s="18"/>
      <c r="HO176" s="18"/>
      <c r="HP176" s="18"/>
      <c r="HQ176" s="18"/>
      <c r="HR176" s="18"/>
      <c r="HS176" s="18"/>
      <c r="HT176" s="18"/>
      <c r="HU176" s="18"/>
      <c r="HV176" s="18"/>
      <c r="HW176" s="18"/>
      <c r="HX176" s="18"/>
      <c r="HY176" s="18"/>
      <c r="HZ176" s="18"/>
      <c r="IA176" s="18"/>
      <c r="IB176" s="18"/>
      <c r="IC176" s="18"/>
      <c r="ID176" s="18"/>
      <c r="IE176" s="18"/>
      <c r="IF176" s="18"/>
      <c r="IG176" s="18"/>
      <c r="IH176" s="18"/>
      <c r="II176" s="18"/>
      <c r="IJ176" s="18"/>
      <c r="IK176" s="18"/>
      <c r="IL176" s="18"/>
      <c r="IM176" s="18"/>
      <c r="IN176" s="18"/>
      <c r="IO176" s="18"/>
      <c r="IP176" s="18"/>
      <c r="IQ176" s="18"/>
      <c r="IR176" s="18"/>
      <c r="IS176" s="18"/>
      <c r="IT176" s="18"/>
      <c r="IU176" s="18"/>
      <c r="IV176" s="18"/>
      <c r="IW176" s="18"/>
      <c r="IX176" s="18"/>
      <c r="IY176" s="18"/>
      <c r="IZ176" s="18"/>
      <c r="JA176" s="18"/>
      <c r="JB176" s="18"/>
      <c r="JC176" s="18"/>
      <c r="JD176" s="18"/>
      <c r="JE176" s="18"/>
      <c r="JF176" s="18"/>
      <c r="JG176" s="18"/>
      <c r="JH176" s="18"/>
      <c r="JI176" s="18"/>
      <c r="JJ176" s="18"/>
      <c r="JK176" s="18"/>
      <c r="JL176" s="18"/>
      <c r="JM176" s="18"/>
      <c r="JN176" s="18"/>
      <c r="JO176" s="18"/>
      <c r="JP176" s="18"/>
      <c r="JQ176" s="18"/>
      <c r="JR176" s="18"/>
      <c r="JS176" s="18"/>
      <c r="JT176" s="18"/>
      <c r="JU176" s="18"/>
      <c r="JV176" s="18"/>
      <c r="JW176" s="18"/>
      <c r="JX176" s="18"/>
      <c r="JY176" s="18"/>
      <c r="JZ176" s="18"/>
      <c r="KA176" s="18"/>
      <c r="KB176" s="18"/>
      <c r="KC176" s="18"/>
      <c r="KD176" s="18"/>
      <c r="KE176" s="18"/>
      <c r="KF176" s="18"/>
      <c r="KG176" s="18"/>
      <c r="KH176" s="18"/>
      <c r="KI176" s="18"/>
      <c r="KJ176" s="18"/>
      <c r="KK176" s="18"/>
      <c r="KL176" s="18"/>
      <c r="KM176" s="18"/>
      <c r="KN176" s="18"/>
      <c r="KO176" s="18"/>
      <c r="KP176" s="18"/>
      <c r="KQ176" s="18"/>
      <c r="KR176" s="18"/>
      <c r="KS176" s="18"/>
      <c r="KT176" s="18"/>
      <c r="KU176" s="18"/>
      <c r="KV176" s="18"/>
      <c r="KW176" s="18"/>
      <c r="KX176" s="18"/>
      <c r="KY176" s="18"/>
      <c r="KZ176" s="18"/>
      <c r="LA176" s="18"/>
      <c r="LB176" s="18"/>
      <c r="LC176" s="18"/>
      <c r="LD176" s="18"/>
      <c r="LE176" s="18"/>
      <c r="LF176" s="18"/>
      <c r="LG176" s="18"/>
      <c r="LH176" s="18"/>
      <c r="LI176" s="18"/>
      <c r="LJ176" s="18"/>
      <c r="LK176" s="18"/>
      <c r="LL176" s="18"/>
      <c r="LM176" s="18"/>
      <c r="LN176" s="18"/>
      <c r="LO176" s="18"/>
      <c r="LP176" s="18"/>
      <c r="LQ176" s="18"/>
      <c r="LR176" s="18"/>
      <c r="LS176" s="18"/>
      <c r="LT176" s="18"/>
      <c r="LU176" s="18"/>
      <c r="LV176" s="18"/>
      <c r="LW176" s="18"/>
      <c r="LX176" s="18"/>
      <c r="LY176" s="18"/>
      <c r="LZ176" s="18"/>
      <c r="MA176" s="18"/>
      <c r="MB176" s="18"/>
      <c r="MC176" s="18"/>
      <c r="MD176" s="18"/>
      <c r="ME176" s="18"/>
      <c r="MF176" s="18"/>
      <c r="MG176" s="18"/>
      <c r="MH176" s="18"/>
      <c r="MI176" s="18"/>
      <c r="MJ176" s="18"/>
      <c r="MK176" s="18"/>
      <c r="ML176" s="18"/>
      <c r="MM176" s="18"/>
      <c r="MN176" s="18"/>
      <c r="MO176" s="18"/>
      <c r="MP176" s="18"/>
      <c r="MQ176" s="18"/>
      <c r="MR176" s="18"/>
      <c r="MS176" s="18"/>
      <c r="MT176" s="18"/>
      <c r="MU176" s="18"/>
      <c r="MV176" s="18"/>
      <c r="MW176" s="18"/>
      <c r="MX176" s="18"/>
      <c r="MY176" s="18"/>
      <c r="MZ176" s="18"/>
      <c r="NA176" s="18"/>
      <c r="NB176" s="18"/>
      <c r="NC176" s="18"/>
      <c r="ND176" s="18"/>
      <c r="NE176" s="18"/>
      <c r="NF176" s="18"/>
      <c r="NG176" s="18"/>
      <c r="NH176" s="18"/>
      <c r="NI176" s="18"/>
      <c r="NJ176" s="18"/>
      <c r="NK176" s="18"/>
      <c r="NL176" s="18"/>
      <c r="NM176" s="18"/>
      <c r="NN176" s="18"/>
      <c r="NO176" s="18"/>
      <c r="NP176" s="18"/>
      <c r="NQ176" s="18"/>
      <c r="NR176" s="18"/>
      <c r="NS176" s="18"/>
      <c r="NT176" s="18"/>
      <c r="NU176" s="18"/>
      <c r="NV176" s="18"/>
      <c r="NW176" s="18"/>
      <c r="NX176" s="18"/>
      <c r="NY176" s="18"/>
      <c r="NZ176" s="18"/>
      <c r="OA176" s="18"/>
      <c r="OB176" s="18"/>
      <c r="OC176" s="18"/>
      <c r="OD176" s="18"/>
      <c r="OE176" s="18"/>
      <c r="OF176" s="18"/>
      <c r="OG176" s="18"/>
      <c r="OH176" s="18"/>
      <c r="OI176" s="18"/>
      <c r="OJ176" s="18"/>
      <c r="OK176" s="18"/>
      <c r="OL176" s="18"/>
      <c r="OM176" s="18"/>
      <c r="ON176" s="18"/>
      <c r="OO176" s="18"/>
    </row>
    <row r="177" spans="1:405" ht="24.75" thickTop="1" thickBot="1" x14ac:dyDescent="0.3">
      <c r="A177" s="18"/>
      <c r="B177" s="18"/>
      <c r="C177" s="18"/>
      <c r="D177" s="56">
        <f>'[1]بيانات التلاميذ'!B178</f>
        <v>158</v>
      </c>
      <c r="E177" s="49">
        <f>'بيانات التلاميذ'!C178</f>
        <v>0</v>
      </c>
      <c r="F177" s="49">
        <f>'بيانات التلاميذ'!D178</f>
        <v>0</v>
      </c>
      <c r="G177" s="56" t="str">
        <f>'[1]بيانات التلاميذ'!F178</f>
        <v/>
      </c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49"/>
      <c r="S177" s="49"/>
      <c r="T177" s="49"/>
      <c r="U177" s="49"/>
      <c r="V177" s="56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56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57"/>
      <c r="CG177" s="49"/>
      <c r="CH177" s="57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6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56"/>
      <c r="DV177" s="56"/>
      <c r="DW177" s="56"/>
      <c r="DX177" s="56"/>
      <c r="DY177" s="56"/>
      <c r="DZ177" s="56"/>
      <c r="EA177" s="56"/>
      <c r="EB177" s="56"/>
      <c r="EC177" s="56"/>
      <c r="ED177" s="56"/>
      <c r="EE177" s="56"/>
      <c r="EF177" s="56"/>
      <c r="EG177" s="18"/>
      <c r="EH177" s="56"/>
      <c r="EI177" s="56"/>
      <c r="EJ177" s="56"/>
      <c r="EK177" s="56"/>
      <c r="EL177" s="56"/>
      <c r="EM177" s="56"/>
      <c r="EN177" s="56"/>
      <c r="EO177" s="56"/>
      <c r="EP177" s="56"/>
      <c r="EQ177" s="56"/>
      <c r="ER177" s="56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18"/>
      <c r="FR177" s="18"/>
      <c r="FS177" s="18"/>
      <c r="FT177" s="18"/>
      <c r="FU177" s="18"/>
      <c r="FV177" s="18"/>
      <c r="FW177" s="18"/>
      <c r="FX177" s="18"/>
      <c r="FY177" s="18"/>
      <c r="FZ177" s="18"/>
      <c r="GA177" s="18"/>
      <c r="GB177" s="18"/>
      <c r="GC177" s="18"/>
      <c r="GD177" s="18"/>
      <c r="GE177" s="18"/>
      <c r="GF177" s="18"/>
      <c r="GG177" s="18"/>
      <c r="GH177" s="18"/>
      <c r="GI177" s="18"/>
      <c r="GJ177" s="18"/>
      <c r="GK177" s="18"/>
      <c r="GL177" s="18"/>
      <c r="GM177" s="18"/>
      <c r="GN177" s="18"/>
      <c r="GO177" s="18"/>
      <c r="GP177" s="18"/>
      <c r="GQ177" s="18"/>
      <c r="GR177" s="18"/>
      <c r="GS177" s="18"/>
      <c r="GT177" s="18"/>
      <c r="GU177" s="18"/>
      <c r="GV177" s="18"/>
      <c r="GW177" s="18"/>
      <c r="GX177" s="18"/>
      <c r="GY177" s="18"/>
      <c r="GZ177" s="18"/>
      <c r="HA177" s="18"/>
      <c r="HB177" s="18"/>
      <c r="HC177" s="18"/>
      <c r="HD177" s="18"/>
      <c r="HE177" s="18"/>
      <c r="HF177" s="18"/>
      <c r="HG177" s="18"/>
      <c r="HH177" s="18"/>
      <c r="HI177" s="18"/>
      <c r="HJ177" s="18"/>
      <c r="HK177" s="18"/>
      <c r="HL177" s="18"/>
      <c r="HM177" s="18"/>
      <c r="HN177" s="18"/>
      <c r="HO177" s="18"/>
      <c r="HP177" s="18"/>
      <c r="HQ177" s="18"/>
      <c r="HR177" s="18"/>
      <c r="HS177" s="18"/>
      <c r="HT177" s="18"/>
      <c r="HU177" s="18"/>
      <c r="HV177" s="18"/>
      <c r="HW177" s="18"/>
      <c r="HX177" s="18"/>
      <c r="HY177" s="18"/>
      <c r="HZ177" s="18"/>
      <c r="IA177" s="18"/>
      <c r="IB177" s="18"/>
      <c r="IC177" s="18"/>
      <c r="ID177" s="18"/>
      <c r="IE177" s="18"/>
      <c r="IF177" s="18"/>
      <c r="IG177" s="18"/>
      <c r="IH177" s="18"/>
      <c r="II177" s="18"/>
      <c r="IJ177" s="18"/>
      <c r="IK177" s="18"/>
      <c r="IL177" s="18"/>
      <c r="IM177" s="18"/>
      <c r="IN177" s="18"/>
      <c r="IO177" s="18"/>
      <c r="IP177" s="18"/>
      <c r="IQ177" s="18"/>
      <c r="IR177" s="18"/>
      <c r="IS177" s="18"/>
      <c r="IT177" s="18"/>
      <c r="IU177" s="18"/>
      <c r="IV177" s="18"/>
      <c r="IW177" s="18"/>
      <c r="IX177" s="18"/>
      <c r="IY177" s="18"/>
      <c r="IZ177" s="18"/>
      <c r="JA177" s="18"/>
      <c r="JB177" s="18"/>
      <c r="JC177" s="18"/>
      <c r="JD177" s="18"/>
      <c r="JE177" s="18"/>
      <c r="JF177" s="18"/>
      <c r="JG177" s="18"/>
      <c r="JH177" s="18"/>
      <c r="JI177" s="18"/>
      <c r="JJ177" s="18"/>
      <c r="JK177" s="18"/>
      <c r="JL177" s="18"/>
      <c r="JM177" s="18"/>
      <c r="JN177" s="18"/>
      <c r="JO177" s="18"/>
      <c r="JP177" s="18"/>
      <c r="JQ177" s="18"/>
      <c r="JR177" s="18"/>
      <c r="JS177" s="18"/>
      <c r="JT177" s="18"/>
      <c r="JU177" s="18"/>
      <c r="JV177" s="18"/>
      <c r="JW177" s="18"/>
      <c r="JX177" s="18"/>
      <c r="JY177" s="18"/>
      <c r="JZ177" s="18"/>
      <c r="KA177" s="18"/>
      <c r="KB177" s="18"/>
      <c r="KC177" s="18"/>
      <c r="KD177" s="18"/>
      <c r="KE177" s="18"/>
      <c r="KF177" s="18"/>
      <c r="KG177" s="18"/>
      <c r="KH177" s="18"/>
      <c r="KI177" s="18"/>
      <c r="KJ177" s="18"/>
      <c r="KK177" s="18"/>
      <c r="KL177" s="18"/>
      <c r="KM177" s="18"/>
      <c r="KN177" s="18"/>
      <c r="KO177" s="18"/>
      <c r="KP177" s="18"/>
      <c r="KQ177" s="18"/>
      <c r="KR177" s="18"/>
      <c r="KS177" s="18"/>
      <c r="KT177" s="18"/>
      <c r="KU177" s="18"/>
      <c r="KV177" s="18"/>
      <c r="KW177" s="18"/>
      <c r="KX177" s="18"/>
      <c r="KY177" s="18"/>
      <c r="KZ177" s="18"/>
      <c r="LA177" s="18"/>
      <c r="LB177" s="18"/>
      <c r="LC177" s="18"/>
      <c r="LD177" s="18"/>
      <c r="LE177" s="18"/>
      <c r="LF177" s="18"/>
      <c r="LG177" s="18"/>
      <c r="LH177" s="18"/>
      <c r="LI177" s="18"/>
      <c r="LJ177" s="18"/>
      <c r="LK177" s="18"/>
      <c r="LL177" s="18"/>
      <c r="LM177" s="18"/>
      <c r="LN177" s="18"/>
      <c r="LO177" s="18"/>
      <c r="LP177" s="18"/>
      <c r="LQ177" s="18"/>
      <c r="LR177" s="18"/>
      <c r="LS177" s="18"/>
      <c r="LT177" s="18"/>
      <c r="LU177" s="18"/>
      <c r="LV177" s="18"/>
      <c r="LW177" s="18"/>
      <c r="LX177" s="18"/>
      <c r="LY177" s="18"/>
      <c r="LZ177" s="18"/>
      <c r="MA177" s="18"/>
      <c r="MB177" s="18"/>
      <c r="MC177" s="18"/>
      <c r="MD177" s="18"/>
      <c r="ME177" s="18"/>
      <c r="MF177" s="18"/>
      <c r="MG177" s="18"/>
      <c r="MH177" s="18"/>
      <c r="MI177" s="18"/>
      <c r="MJ177" s="18"/>
      <c r="MK177" s="18"/>
      <c r="ML177" s="18"/>
      <c r="MM177" s="18"/>
      <c r="MN177" s="18"/>
      <c r="MO177" s="18"/>
      <c r="MP177" s="18"/>
      <c r="MQ177" s="18"/>
      <c r="MR177" s="18"/>
      <c r="MS177" s="18"/>
      <c r="MT177" s="18"/>
      <c r="MU177" s="18"/>
      <c r="MV177" s="18"/>
      <c r="MW177" s="18"/>
      <c r="MX177" s="18"/>
      <c r="MY177" s="18"/>
      <c r="MZ177" s="18"/>
      <c r="NA177" s="18"/>
      <c r="NB177" s="18"/>
      <c r="NC177" s="18"/>
      <c r="ND177" s="18"/>
      <c r="NE177" s="18"/>
      <c r="NF177" s="18"/>
      <c r="NG177" s="18"/>
      <c r="NH177" s="18"/>
      <c r="NI177" s="18"/>
      <c r="NJ177" s="18"/>
      <c r="NK177" s="18"/>
      <c r="NL177" s="18"/>
      <c r="NM177" s="18"/>
      <c r="NN177" s="18"/>
      <c r="NO177" s="18"/>
      <c r="NP177" s="18"/>
      <c r="NQ177" s="18"/>
      <c r="NR177" s="18"/>
      <c r="NS177" s="18"/>
      <c r="NT177" s="18"/>
      <c r="NU177" s="18"/>
      <c r="NV177" s="18"/>
      <c r="NW177" s="18"/>
      <c r="NX177" s="18"/>
      <c r="NY177" s="18"/>
      <c r="NZ177" s="18"/>
      <c r="OA177" s="18"/>
      <c r="OB177" s="18"/>
      <c r="OC177" s="18"/>
      <c r="OD177" s="18"/>
      <c r="OE177" s="18"/>
      <c r="OF177" s="18"/>
      <c r="OG177" s="18"/>
      <c r="OH177" s="18"/>
      <c r="OI177" s="18"/>
      <c r="OJ177" s="18"/>
      <c r="OK177" s="18"/>
      <c r="OL177" s="18"/>
      <c r="OM177" s="18"/>
      <c r="ON177" s="18"/>
      <c r="OO177" s="18"/>
    </row>
    <row r="178" spans="1:405" ht="24.75" thickTop="1" thickBot="1" x14ac:dyDescent="0.3">
      <c r="A178" s="18"/>
      <c r="B178" s="18"/>
      <c r="C178" s="18"/>
      <c r="D178" s="56">
        <f>'[1]بيانات التلاميذ'!B179</f>
        <v>159</v>
      </c>
      <c r="E178" s="49">
        <f>'بيانات التلاميذ'!C179</f>
        <v>0</v>
      </c>
      <c r="F178" s="49">
        <f>'بيانات التلاميذ'!D179</f>
        <v>0</v>
      </c>
      <c r="G178" s="56" t="str">
        <f>'[1]بيانات التلاميذ'!F179</f>
        <v/>
      </c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49"/>
      <c r="S178" s="49"/>
      <c r="T178" s="49"/>
      <c r="U178" s="49"/>
      <c r="V178" s="56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56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57"/>
      <c r="CG178" s="49"/>
      <c r="CH178" s="57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6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56"/>
      <c r="DV178" s="56"/>
      <c r="DW178" s="56"/>
      <c r="DX178" s="56"/>
      <c r="DY178" s="56"/>
      <c r="DZ178" s="56"/>
      <c r="EA178" s="56"/>
      <c r="EB178" s="56"/>
      <c r="EC178" s="56"/>
      <c r="ED178" s="56"/>
      <c r="EE178" s="56"/>
      <c r="EF178" s="56"/>
      <c r="EG178" s="18"/>
      <c r="EH178" s="56"/>
      <c r="EI178" s="56"/>
      <c r="EJ178" s="56"/>
      <c r="EK178" s="56"/>
      <c r="EL178" s="56"/>
      <c r="EM178" s="56"/>
      <c r="EN178" s="56"/>
      <c r="EO178" s="56"/>
      <c r="EP178" s="56"/>
      <c r="EQ178" s="56"/>
      <c r="ER178" s="56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  <c r="FZ178" s="18"/>
      <c r="GA178" s="18"/>
      <c r="GB178" s="18"/>
      <c r="GC178" s="18"/>
      <c r="GD178" s="18"/>
      <c r="GE178" s="18"/>
      <c r="GF178" s="18"/>
      <c r="GG178" s="18"/>
      <c r="GH178" s="18"/>
      <c r="GI178" s="18"/>
      <c r="GJ178" s="18"/>
      <c r="GK178" s="18"/>
      <c r="GL178" s="18"/>
      <c r="GM178" s="18"/>
      <c r="GN178" s="18"/>
      <c r="GO178" s="18"/>
      <c r="GP178" s="18"/>
      <c r="GQ178" s="18"/>
      <c r="GR178" s="18"/>
      <c r="GS178" s="18"/>
      <c r="GT178" s="18"/>
      <c r="GU178" s="18"/>
      <c r="GV178" s="18"/>
      <c r="GW178" s="18"/>
      <c r="GX178" s="18"/>
      <c r="GY178" s="18"/>
      <c r="GZ178" s="18"/>
      <c r="HA178" s="18"/>
      <c r="HB178" s="18"/>
      <c r="HC178" s="18"/>
      <c r="HD178" s="18"/>
      <c r="HE178" s="18"/>
      <c r="HF178" s="18"/>
      <c r="HG178" s="18"/>
      <c r="HH178" s="18"/>
      <c r="HI178" s="18"/>
      <c r="HJ178" s="18"/>
      <c r="HK178" s="18"/>
      <c r="HL178" s="18"/>
      <c r="HM178" s="18"/>
      <c r="HN178" s="18"/>
      <c r="HO178" s="18"/>
      <c r="HP178" s="18"/>
      <c r="HQ178" s="18"/>
      <c r="HR178" s="18"/>
      <c r="HS178" s="18"/>
      <c r="HT178" s="18"/>
      <c r="HU178" s="18"/>
      <c r="HV178" s="18"/>
      <c r="HW178" s="18"/>
      <c r="HX178" s="18"/>
      <c r="HY178" s="18"/>
      <c r="HZ178" s="18"/>
      <c r="IA178" s="18"/>
      <c r="IB178" s="18"/>
      <c r="IC178" s="18"/>
      <c r="ID178" s="18"/>
      <c r="IE178" s="18"/>
      <c r="IF178" s="18"/>
      <c r="IG178" s="18"/>
      <c r="IH178" s="18"/>
      <c r="II178" s="18"/>
      <c r="IJ178" s="18"/>
      <c r="IK178" s="18"/>
      <c r="IL178" s="18"/>
      <c r="IM178" s="18"/>
      <c r="IN178" s="18"/>
      <c r="IO178" s="18"/>
      <c r="IP178" s="18"/>
      <c r="IQ178" s="18"/>
      <c r="IR178" s="18"/>
      <c r="IS178" s="18"/>
      <c r="IT178" s="18"/>
      <c r="IU178" s="18"/>
      <c r="IV178" s="18"/>
      <c r="IW178" s="18"/>
      <c r="IX178" s="18"/>
      <c r="IY178" s="18"/>
      <c r="IZ178" s="18"/>
      <c r="JA178" s="18"/>
      <c r="JB178" s="18"/>
      <c r="JC178" s="18"/>
      <c r="JD178" s="18"/>
      <c r="JE178" s="18"/>
      <c r="JF178" s="18"/>
      <c r="JG178" s="18"/>
      <c r="JH178" s="18"/>
      <c r="JI178" s="18"/>
      <c r="JJ178" s="18"/>
      <c r="JK178" s="18"/>
      <c r="JL178" s="18"/>
      <c r="JM178" s="18"/>
      <c r="JN178" s="18"/>
      <c r="JO178" s="18"/>
      <c r="JP178" s="18"/>
      <c r="JQ178" s="18"/>
      <c r="JR178" s="18"/>
      <c r="JS178" s="18"/>
      <c r="JT178" s="18"/>
      <c r="JU178" s="18"/>
      <c r="JV178" s="18"/>
      <c r="JW178" s="18"/>
      <c r="JX178" s="18"/>
      <c r="JY178" s="18"/>
      <c r="JZ178" s="18"/>
      <c r="KA178" s="18"/>
      <c r="KB178" s="18"/>
      <c r="KC178" s="18"/>
      <c r="KD178" s="18"/>
      <c r="KE178" s="18"/>
      <c r="KF178" s="18"/>
      <c r="KG178" s="18"/>
      <c r="KH178" s="18"/>
      <c r="KI178" s="18"/>
      <c r="KJ178" s="18"/>
      <c r="KK178" s="18"/>
      <c r="KL178" s="18"/>
      <c r="KM178" s="18"/>
      <c r="KN178" s="18"/>
      <c r="KO178" s="18"/>
      <c r="KP178" s="18"/>
      <c r="KQ178" s="18"/>
      <c r="KR178" s="18"/>
      <c r="KS178" s="18"/>
      <c r="KT178" s="18"/>
      <c r="KU178" s="18"/>
      <c r="KV178" s="18"/>
      <c r="KW178" s="18"/>
      <c r="KX178" s="18"/>
      <c r="KY178" s="18"/>
      <c r="KZ178" s="18"/>
      <c r="LA178" s="18"/>
      <c r="LB178" s="18"/>
      <c r="LC178" s="18"/>
      <c r="LD178" s="18"/>
      <c r="LE178" s="18"/>
      <c r="LF178" s="18"/>
      <c r="LG178" s="18"/>
      <c r="LH178" s="18"/>
      <c r="LI178" s="18"/>
      <c r="LJ178" s="18"/>
      <c r="LK178" s="18"/>
      <c r="LL178" s="18"/>
      <c r="LM178" s="18"/>
      <c r="LN178" s="18"/>
      <c r="LO178" s="18"/>
      <c r="LP178" s="18"/>
      <c r="LQ178" s="18"/>
      <c r="LR178" s="18"/>
      <c r="LS178" s="18"/>
      <c r="LT178" s="18"/>
      <c r="LU178" s="18"/>
      <c r="LV178" s="18"/>
      <c r="LW178" s="18"/>
      <c r="LX178" s="18"/>
      <c r="LY178" s="18"/>
      <c r="LZ178" s="18"/>
      <c r="MA178" s="18"/>
      <c r="MB178" s="18"/>
      <c r="MC178" s="18"/>
      <c r="MD178" s="18"/>
      <c r="ME178" s="18"/>
      <c r="MF178" s="18"/>
      <c r="MG178" s="18"/>
      <c r="MH178" s="18"/>
      <c r="MI178" s="18"/>
      <c r="MJ178" s="18"/>
      <c r="MK178" s="18"/>
      <c r="ML178" s="18"/>
      <c r="MM178" s="18"/>
      <c r="MN178" s="18"/>
      <c r="MO178" s="18"/>
      <c r="MP178" s="18"/>
      <c r="MQ178" s="18"/>
      <c r="MR178" s="18"/>
      <c r="MS178" s="18"/>
      <c r="MT178" s="18"/>
      <c r="MU178" s="18"/>
      <c r="MV178" s="18"/>
      <c r="MW178" s="18"/>
      <c r="MX178" s="18"/>
      <c r="MY178" s="18"/>
      <c r="MZ178" s="18"/>
      <c r="NA178" s="18"/>
      <c r="NB178" s="18"/>
      <c r="NC178" s="18"/>
      <c r="ND178" s="18"/>
      <c r="NE178" s="18"/>
      <c r="NF178" s="18"/>
      <c r="NG178" s="18"/>
      <c r="NH178" s="18"/>
      <c r="NI178" s="18"/>
      <c r="NJ178" s="18"/>
      <c r="NK178" s="18"/>
      <c r="NL178" s="18"/>
      <c r="NM178" s="18"/>
      <c r="NN178" s="18"/>
      <c r="NO178" s="18"/>
      <c r="NP178" s="18"/>
      <c r="NQ178" s="18"/>
      <c r="NR178" s="18"/>
      <c r="NS178" s="18"/>
      <c r="NT178" s="18"/>
      <c r="NU178" s="18"/>
      <c r="NV178" s="18"/>
      <c r="NW178" s="18"/>
      <c r="NX178" s="18"/>
      <c r="NY178" s="18"/>
      <c r="NZ178" s="18"/>
      <c r="OA178" s="18"/>
      <c r="OB178" s="18"/>
      <c r="OC178" s="18"/>
      <c r="OD178" s="18"/>
      <c r="OE178" s="18"/>
      <c r="OF178" s="18"/>
      <c r="OG178" s="18"/>
      <c r="OH178" s="18"/>
      <c r="OI178" s="18"/>
      <c r="OJ178" s="18"/>
      <c r="OK178" s="18"/>
      <c r="OL178" s="18"/>
      <c r="OM178" s="18"/>
      <c r="ON178" s="18"/>
      <c r="OO178" s="18"/>
    </row>
    <row r="179" spans="1:405" ht="24.75" thickTop="1" thickBot="1" x14ac:dyDescent="0.3">
      <c r="A179" s="18"/>
      <c r="B179" s="18"/>
      <c r="C179" s="18"/>
      <c r="D179" s="56">
        <f>'[1]بيانات التلاميذ'!B180</f>
        <v>160</v>
      </c>
      <c r="E179" s="49">
        <f>'بيانات التلاميذ'!C180</f>
        <v>0</v>
      </c>
      <c r="F179" s="49">
        <f>'بيانات التلاميذ'!D180</f>
        <v>0</v>
      </c>
      <c r="G179" s="56" t="str">
        <f>'[1]بيانات التلاميذ'!F180</f>
        <v/>
      </c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49"/>
      <c r="S179" s="49"/>
      <c r="T179" s="49"/>
      <c r="U179" s="49"/>
      <c r="V179" s="56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56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57"/>
      <c r="CG179" s="49"/>
      <c r="CH179" s="57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6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56"/>
      <c r="DV179" s="56"/>
      <c r="DW179" s="56"/>
      <c r="DX179" s="56"/>
      <c r="DY179" s="56"/>
      <c r="DZ179" s="56"/>
      <c r="EA179" s="56"/>
      <c r="EB179" s="56"/>
      <c r="EC179" s="56"/>
      <c r="ED179" s="56"/>
      <c r="EE179" s="56"/>
      <c r="EF179" s="56"/>
      <c r="EG179" s="18"/>
      <c r="EH179" s="56"/>
      <c r="EI179" s="56"/>
      <c r="EJ179" s="56"/>
      <c r="EK179" s="56"/>
      <c r="EL179" s="56"/>
      <c r="EM179" s="56"/>
      <c r="EN179" s="56"/>
      <c r="EO179" s="56"/>
      <c r="EP179" s="56"/>
      <c r="EQ179" s="56"/>
      <c r="ER179" s="56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/>
      <c r="HN179" s="18"/>
      <c r="HO179" s="18"/>
      <c r="HP179" s="18"/>
      <c r="HQ179" s="18"/>
      <c r="HR179" s="18"/>
      <c r="HS179" s="18"/>
      <c r="HT179" s="18"/>
      <c r="HU179" s="18"/>
      <c r="HV179" s="18"/>
      <c r="HW179" s="18"/>
      <c r="HX179" s="18"/>
      <c r="HY179" s="18"/>
      <c r="HZ179" s="18"/>
      <c r="IA179" s="18"/>
      <c r="IB179" s="18"/>
      <c r="IC179" s="18"/>
      <c r="ID179" s="18"/>
      <c r="IE179" s="18"/>
      <c r="IF179" s="18"/>
      <c r="IG179" s="18"/>
      <c r="IH179" s="18"/>
      <c r="II179" s="18"/>
      <c r="IJ179" s="18"/>
      <c r="IK179" s="18"/>
      <c r="IL179" s="18"/>
      <c r="IM179" s="18"/>
      <c r="IN179" s="18"/>
      <c r="IO179" s="18"/>
      <c r="IP179" s="18"/>
      <c r="IQ179" s="18"/>
      <c r="IR179" s="18"/>
      <c r="IS179" s="18"/>
      <c r="IT179" s="18"/>
      <c r="IU179" s="18"/>
      <c r="IV179" s="18"/>
      <c r="IW179" s="18"/>
      <c r="IX179" s="18"/>
      <c r="IY179" s="18"/>
      <c r="IZ179" s="18"/>
      <c r="JA179" s="18"/>
      <c r="JB179" s="18"/>
      <c r="JC179" s="18"/>
      <c r="JD179" s="18"/>
      <c r="JE179" s="18"/>
      <c r="JF179" s="18"/>
      <c r="JG179" s="18"/>
      <c r="JH179" s="18"/>
      <c r="JI179" s="18"/>
      <c r="JJ179" s="18"/>
      <c r="JK179" s="18"/>
      <c r="JL179" s="18"/>
      <c r="JM179" s="18"/>
      <c r="JN179" s="18"/>
      <c r="JO179" s="18"/>
      <c r="JP179" s="18"/>
      <c r="JQ179" s="18"/>
      <c r="JR179" s="18"/>
      <c r="JS179" s="18"/>
      <c r="JT179" s="18"/>
      <c r="JU179" s="18"/>
      <c r="JV179" s="18"/>
      <c r="JW179" s="18"/>
      <c r="JX179" s="18"/>
      <c r="JY179" s="18"/>
      <c r="JZ179" s="18"/>
      <c r="KA179" s="18"/>
      <c r="KB179" s="18"/>
      <c r="KC179" s="18"/>
      <c r="KD179" s="18"/>
      <c r="KE179" s="18"/>
      <c r="KF179" s="18"/>
      <c r="KG179" s="18"/>
      <c r="KH179" s="18"/>
      <c r="KI179" s="18"/>
      <c r="KJ179" s="18"/>
      <c r="KK179" s="18"/>
      <c r="KL179" s="18"/>
      <c r="KM179" s="18"/>
      <c r="KN179" s="18"/>
      <c r="KO179" s="18"/>
      <c r="KP179" s="18"/>
      <c r="KQ179" s="18"/>
      <c r="KR179" s="18"/>
      <c r="KS179" s="18"/>
      <c r="KT179" s="18"/>
      <c r="KU179" s="18"/>
      <c r="KV179" s="18"/>
      <c r="KW179" s="18"/>
      <c r="KX179" s="18"/>
      <c r="KY179" s="18"/>
      <c r="KZ179" s="18"/>
      <c r="LA179" s="18"/>
      <c r="LB179" s="18"/>
      <c r="LC179" s="18"/>
      <c r="LD179" s="18"/>
      <c r="LE179" s="18"/>
      <c r="LF179" s="18"/>
      <c r="LG179" s="18"/>
      <c r="LH179" s="18"/>
      <c r="LI179" s="18"/>
      <c r="LJ179" s="18"/>
      <c r="LK179" s="18"/>
      <c r="LL179" s="18"/>
      <c r="LM179" s="18"/>
      <c r="LN179" s="18"/>
      <c r="LO179" s="18"/>
      <c r="LP179" s="18"/>
      <c r="LQ179" s="18"/>
      <c r="LR179" s="18"/>
      <c r="LS179" s="18"/>
      <c r="LT179" s="18"/>
      <c r="LU179" s="18"/>
      <c r="LV179" s="18"/>
      <c r="LW179" s="18"/>
      <c r="LX179" s="18"/>
      <c r="LY179" s="18"/>
      <c r="LZ179" s="18"/>
      <c r="MA179" s="18"/>
      <c r="MB179" s="18"/>
      <c r="MC179" s="18"/>
      <c r="MD179" s="18"/>
      <c r="ME179" s="18"/>
      <c r="MF179" s="18"/>
      <c r="MG179" s="18"/>
      <c r="MH179" s="18"/>
      <c r="MI179" s="18"/>
      <c r="MJ179" s="18"/>
      <c r="MK179" s="18"/>
      <c r="ML179" s="18"/>
      <c r="MM179" s="18"/>
      <c r="MN179" s="18"/>
      <c r="MO179" s="18"/>
      <c r="MP179" s="18"/>
      <c r="MQ179" s="18"/>
      <c r="MR179" s="18"/>
      <c r="MS179" s="18"/>
      <c r="MT179" s="18"/>
      <c r="MU179" s="18"/>
      <c r="MV179" s="18"/>
      <c r="MW179" s="18"/>
      <c r="MX179" s="18"/>
      <c r="MY179" s="18"/>
      <c r="MZ179" s="18"/>
      <c r="NA179" s="18"/>
      <c r="NB179" s="18"/>
      <c r="NC179" s="18"/>
      <c r="ND179" s="18"/>
      <c r="NE179" s="18"/>
      <c r="NF179" s="18"/>
      <c r="NG179" s="18"/>
      <c r="NH179" s="18"/>
      <c r="NI179" s="18"/>
      <c r="NJ179" s="18"/>
      <c r="NK179" s="18"/>
      <c r="NL179" s="18"/>
      <c r="NM179" s="18"/>
      <c r="NN179" s="18"/>
      <c r="NO179" s="18"/>
      <c r="NP179" s="18"/>
      <c r="NQ179" s="18"/>
      <c r="NR179" s="18"/>
      <c r="NS179" s="18"/>
      <c r="NT179" s="18"/>
      <c r="NU179" s="18"/>
      <c r="NV179" s="18"/>
      <c r="NW179" s="18"/>
      <c r="NX179" s="18"/>
      <c r="NY179" s="18"/>
      <c r="NZ179" s="18"/>
      <c r="OA179" s="18"/>
      <c r="OB179" s="18"/>
      <c r="OC179" s="18"/>
      <c r="OD179" s="18"/>
      <c r="OE179" s="18"/>
      <c r="OF179" s="18"/>
      <c r="OG179" s="18"/>
      <c r="OH179" s="18"/>
      <c r="OI179" s="18"/>
      <c r="OJ179" s="18"/>
      <c r="OK179" s="18"/>
      <c r="OL179" s="18"/>
      <c r="OM179" s="18"/>
      <c r="ON179" s="18"/>
      <c r="OO179" s="18"/>
    </row>
    <row r="180" spans="1:405" ht="24.75" thickTop="1" thickBot="1" x14ac:dyDescent="0.3">
      <c r="A180" s="18"/>
      <c r="B180" s="18"/>
      <c r="C180" s="18"/>
      <c r="D180" s="56">
        <f>'[1]بيانات التلاميذ'!B181</f>
        <v>161</v>
      </c>
      <c r="E180" s="49">
        <f>'بيانات التلاميذ'!C181</f>
        <v>0</v>
      </c>
      <c r="F180" s="49">
        <f>'بيانات التلاميذ'!D181</f>
        <v>0</v>
      </c>
      <c r="G180" s="56" t="str">
        <f>'[1]بيانات التلاميذ'!F181</f>
        <v/>
      </c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49"/>
      <c r="S180" s="49"/>
      <c r="T180" s="49"/>
      <c r="U180" s="49"/>
      <c r="V180" s="56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56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57"/>
      <c r="CG180" s="49"/>
      <c r="CH180" s="57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6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56"/>
      <c r="DV180" s="56"/>
      <c r="DW180" s="56"/>
      <c r="DX180" s="56"/>
      <c r="DY180" s="56"/>
      <c r="DZ180" s="56"/>
      <c r="EA180" s="56"/>
      <c r="EB180" s="56"/>
      <c r="EC180" s="56"/>
      <c r="ED180" s="56"/>
      <c r="EE180" s="56"/>
      <c r="EF180" s="56"/>
      <c r="EG180" s="18"/>
      <c r="EH180" s="56"/>
      <c r="EI180" s="56"/>
      <c r="EJ180" s="56"/>
      <c r="EK180" s="56"/>
      <c r="EL180" s="56"/>
      <c r="EM180" s="56"/>
      <c r="EN180" s="56"/>
      <c r="EO180" s="56"/>
      <c r="EP180" s="56"/>
      <c r="EQ180" s="56"/>
      <c r="ER180" s="56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  <c r="GE180" s="18"/>
      <c r="GF180" s="18"/>
      <c r="GG180" s="18"/>
      <c r="GH180" s="18"/>
      <c r="GI180" s="18"/>
      <c r="GJ180" s="18"/>
      <c r="GK180" s="18"/>
      <c r="GL180" s="18"/>
      <c r="GM180" s="18"/>
      <c r="GN180" s="18"/>
      <c r="GO180" s="18"/>
      <c r="GP180" s="18"/>
      <c r="GQ180" s="18"/>
      <c r="GR180" s="18"/>
      <c r="GS180" s="18"/>
      <c r="GT180" s="18"/>
      <c r="GU180" s="18"/>
      <c r="GV180" s="18"/>
      <c r="GW180" s="18"/>
      <c r="GX180" s="18"/>
      <c r="GY180" s="18"/>
      <c r="GZ180" s="18"/>
      <c r="HA180" s="18"/>
      <c r="HB180" s="18"/>
      <c r="HC180" s="18"/>
      <c r="HD180" s="18"/>
      <c r="HE180" s="18"/>
      <c r="HF180" s="18"/>
      <c r="HG180" s="18"/>
      <c r="HH180" s="18"/>
      <c r="HI180" s="18"/>
      <c r="HJ180" s="18"/>
      <c r="HK180" s="18"/>
      <c r="HL180" s="18"/>
      <c r="HM180" s="18"/>
      <c r="HN180" s="18"/>
      <c r="HO180" s="18"/>
      <c r="HP180" s="18"/>
      <c r="HQ180" s="18"/>
      <c r="HR180" s="18"/>
      <c r="HS180" s="18"/>
      <c r="HT180" s="18"/>
      <c r="HU180" s="18"/>
      <c r="HV180" s="18"/>
      <c r="HW180" s="18"/>
      <c r="HX180" s="18"/>
      <c r="HY180" s="18"/>
      <c r="HZ180" s="18"/>
      <c r="IA180" s="18"/>
      <c r="IB180" s="18"/>
      <c r="IC180" s="18"/>
      <c r="ID180" s="18"/>
      <c r="IE180" s="18"/>
      <c r="IF180" s="18"/>
      <c r="IG180" s="18"/>
      <c r="IH180" s="18"/>
      <c r="II180" s="18"/>
      <c r="IJ180" s="18"/>
      <c r="IK180" s="18"/>
      <c r="IL180" s="18"/>
      <c r="IM180" s="18"/>
      <c r="IN180" s="18"/>
      <c r="IO180" s="18"/>
      <c r="IP180" s="18"/>
      <c r="IQ180" s="18"/>
      <c r="IR180" s="18"/>
      <c r="IS180" s="18"/>
      <c r="IT180" s="18"/>
      <c r="IU180" s="18"/>
      <c r="IV180" s="18"/>
      <c r="IW180" s="18"/>
      <c r="IX180" s="18"/>
      <c r="IY180" s="18"/>
      <c r="IZ180" s="18"/>
      <c r="JA180" s="18"/>
      <c r="JB180" s="18"/>
      <c r="JC180" s="18"/>
      <c r="JD180" s="18"/>
      <c r="JE180" s="18"/>
      <c r="JF180" s="18"/>
      <c r="JG180" s="18"/>
      <c r="JH180" s="18"/>
      <c r="JI180" s="18"/>
      <c r="JJ180" s="18"/>
      <c r="JK180" s="18"/>
      <c r="JL180" s="18"/>
      <c r="JM180" s="18"/>
      <c r="JN180" s="18"/>
      <c r="JO180" s="18"/>
      <c r="JP180" s="18"/>
      <c r="JQ180" s="18"/>
      <c r="JR180" s="18"/>
      <c r="JS180" s="18"/>
      <c r="JT180" s="18"/>
      <c r="JU180" s="18"/>
      <c r="JV180" s="18"/>
      <c r="JW180" s="18"/>
      <c r="JX180" s="18"/>
      <c r="JY180" s="18"/>
      <c r="JZ180" s="18"/>
      <c r="KA180" s="18"/>
      <c r="KB180" s="18"/>
      <c r="KC180" s="18"/>
      <c r="KD180" s="18"/>
      <c r="KE180" s="18"/>
      <c r="KF180" s="18"/>
      <c r="KG180" s="18"/>
      <c r="KH180" s="18"/>
      <c r="KI180" s="18"/>
      <c r="KJ180" s="18"/>
      <c r="KK180" s="18"/>
      <c r="KL180" s="18"/>
      <c r="KM180" s="18"/>
      <c r="KN180" s="18"/>
      <c r="KO180" s="18"/>
      <c r="KP180" s="18"/>
      <c r="KQ180" s="18"/>
      <c r="KR180" s="18"/>
      <c r="KS180" s="18"/>
      <c r="KT180" s="18"/>
      <c r="KU180" s="18"/>
      <c r="KV180" s="18"/>
      <c r="KW180" s="18"/>
      <c r="KX180" s="18"/>
      <c r="KY180" s="18"/>
      <c r="KZ180" s="18"/>
      <c r="LA180" s="18"/>
      <c r="LB180" s="18"/>
      <c r="LC180" s="18"/>
      <c r="LD180" s="18"/>
      <c r="LE180" s="18"/>
      <c r="LF180" s="18"/>
      <c r="LG180" s="18"/>
      <c r="LH180" s="18"/>
      <c r="LI180" s="18"/>
      <c r="LJ180" s="18"/>
      <c r="LK180" s="18"/>
      <c r="LL180" s="18"/>
      <c r="LM180" s="18"/>
      <c r="LN180" s="18"/>
      <c r="LO180" s="18"/>
      <c r="LP180" s="18"/>
      <c r="LQ180" s="18"/>
      <c r="LR180" s="18"/>
      <c r="LS180" s="18"/>
      <c r="LT180" s="18"/>
      <c r="LU180" s="18"/>
      <c r="LV180" s="18"/>
      <c r="LW180" s="18"/>
      <c r="LX180" s="18"/>
      <c r="LY180" s="18"/>
      <c r="LZ180" s="18"/>
      <c r="MA180" s="18"/>
      <c r="MB180" s="18"/>
      <c r="MC180" s="18"/>
      <c r="MD180" s="18"/>
      <c r="ME180" s="18"/>
      <c r="MF180" s="18"/>
      <c r="MG180" s="18"/>
      <c r="MH180" s="18"/>
      <c r="MI180" s="18"/>
      <c r="MJ180" s="18"/>
      <c r="MK180" s="18"/>
      <c r="ML180" s="18"/>
      <c r="MM180" s="18"/>
      <c r="MN180" s="18"/>
      <c r="MO180" s="18"/>
      <c r="MP180" s="18"/>
      <c r="MQ180" s="18"/>
      <c r="MR180" s="18"/>
      <c r="MS180" s="18"/>
      <c r="MT180" s="18"/>
      <c r="MU180" s="18"/>
      <c r="MV180" s="18"/>
      <c r="MW180" s="18"/>
      <c r="MX180" s="18"/>
      <c r="MY180" s="18"/>
      <c r="MZ180" s="18"/>
      <c r="NA180" s="18"/>
      <c r="NB180" s="18"/>
      <c r="NC180" s="18"/>
      <c r="ND180" s="18"/>
      <c r="NE180" s="18"/>
      <c r="NF180" s="18"/>
      <c r="NG180" s="18"/>
      <c r="NH180" s="18"/>
      <c r="NI180" s="18"/>
      <c r="NJ180" s="18"/>
      <c r="NK180" s="18"/>
      <c r="NL180" s="18"/>
      <c r="NM180" s="18"/>
      <c r="NN180" s="18"/>
      <c r="NO180" s="18"/>
      <c r="NP180" s="18"/>
      <c r="NQ180" s="18"/>
      <c r="NR180" s="18"/>
      <c r="NS180" s="18"/>
      <c r="NT180" s="18"/>
      <c r="NU180" s="18"/>
      <c r="NV180" s="18"/>
      <c r="NW180" s="18"/>
      <c r="NX180" s="18"/>
      <c r="NY180" s="18"/>
      <c r="NZ180" s="18"/>
      <c r="OA180" s="18"/>
      <c r="OB180" s="18"/>
      <c r="OC180" s="18"/>
      <c r="OD180" s="18"/>
      <c r="OE180" s="18"/>
      <c r="OF180" s="18"/>
      <c r="OG180" s="18"/>
      <c r="OH180" s="18"/>
      <c r="OI180" s="18"/>
      <c r="OJ180" s="18"/>
      <c r="OK180" s="18"/>
      <c r="OL180" s="18"/>
      <c r="OM180" s="18"/>
      <c r="ON180" s="18"/>
      <c r="OO180" s="18"/>
    </row>
    <row r="181" spans="1:405" ht="24.75" thickTop="1" thickBot="1" x14ac:dyDescent="0.3">
      <c r="A181" s="18"/>
      <c r="B181" s="18"/>
      <c r="C181" s="18"/>
      <c r="D181" s="56">
        <f>'[1]بيانات التلاميذ'!B182</f>
        <v>162</v>
      </c>
      <c r="E181" s="49">
        <f>'بيانات التلاميذ'!C182</f>
        <v>0</v>
      </c>
      <c r="F181" s="49">
        <f>'بيانات التلاميذ'!D182</f>
        <v>0</v>
      </c>
      <c r="G181" s="56" t="str">
        <f>'[1]بيانات التلاميذ'!F182</f>
        <v/>
      </c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49"/>
      <c r="S181" s="49"/>
      <c r="T181" s="49"/>
      <c r="U181" s="49"/>
      <c r="V181" s="56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56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57"/>
      <c r="CG181" s="49"/>
      <c r="CH181" s="57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6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56"/>
      <c r="DV181" s="56"/>
      <c r="DW181" s="56"/>
      <c r="DX181" s="56"/>
      <c r="DY181" s="56"/>
      <c r="DZ181" s="56"/>
      <c r="EA181" s="56"/>
      <c r="EB181" s="56"/>
      <c r="EC181" s="56"/>
      <c r="ED181" s="56"/>
      <c r="EE181" s="56"/>
      <c r="EF181" s="56"/>
      <c r="EG181" s="18"/>
      <c r="EH181" s="56"/>
      <c r="EI181" s="56"/>
      <c r="EJ181" s="56"/>
      <c r="EK181" s="56"/>
      <c r="EL181" s="56"/>
      <c r="EM181" s="56"/>
      <c r="EN181" s="56"/>
      <c r="EO181" s="56"/>
      <c r="EP181" s="56"/>
      <c r="EQ181" s="56"/>
      <c r="ER181" s="56"/>
      <c r="ES181" s="18"/>
      <c r="ET181" s="18"/>
      <c r="EU181" s="18"/>
      <c r="EV181" s="18"/>
      <c r="EW181" s="18"/>
      <c r="EX181" s="18"/>
      <c r="EY181" s="18"/>
      <c r="EZ181" s="18"/>
      <c r="FA181" s="18"/>
      <c r="FB181" s="18"/>
      <c r="FC181" s="18"/>
      <c r="FD181" s="18"/>
      <c r="FE181" s="18"/>
      <c r="FF181" s="18"/>
      <c r="FG181" s="18"/>
      <c r="FH181" s="18"/>
      <c r="FI181" s="18"/>
      <c r="FJ181" s="18"/>
      <c r="FK181" s="18"/>
      <c r="FL181" s="18"/>
      <c r="FM181" s="18"/>
      <c r="FN181" s="18"/>
      <c r="FO181" s="18"/>
      <c r="FP181" s="18"/>
      <c r="FQ181" s="18"/>
      <c r="FR181" s="18"/>
      <c r="FS181" s="18"/>
      <c r="FT181" s="18"/>
      <c r="FU181" s="18"/>
      <c r="FV181" s="18"/>
      <c r="FW181" s="18"/>
      <c r="FX181" s="18"/>
      <c r="FY181" s="18"/>
      <c r="FZ181" s="18"/>
      <c r="GA181" s="18"/>
      <c r="GB181" s="18"/>
      <c r="GC181" s="18"/>
      <c r="GD181" s="18"/>
      <c r="GE181" s="18"/>
      <c r="GF181" s="18"/>
      <c r="GG181" s="18"/>
      <c r="GH181" s="18"/>
      <c r="GI181" s="18"/>
      <c r="GJ181" s="18"/>
      <c r="GK181" s="18"/>
      <c r="GL181" s="18"/>
      <c r="GM181" s="18"/>
      <c r="GN181" s="18"/>
      <c r="GO181" s="18"/>
      <c r="GP181" s="18"/>
      <c r="GQ181" s="18"/>
      <c r="GR181" s="18"/>
      <c r="GS181" s="18"/>
      <c r="GT181" s="18"/>
      <c r="GU181" s="18"/>
      <c r="GV181" s="18"/>
      <c r="GW181" s="18"/>
      <c r="GX181" s="18"/>
      <c r="GY181" s="18"/>
      <c r="GZ181" s="18"/>
      <c r="HA181" s="18"/>
      <c r="HB181" s="18"/>
      <c r="HC181" s="18"/>
      <c r="HD181" s="18"/>
      <c r="HE181" s="18"/>
      <c r="HF181" s="18"/>
      <c r="HG181" s="18"/>
      <c r="HH181" s="18"/>
      <c r="HI181" s="18"/>
      <c r="HJ181" s="18"/>
      <c r="HK181" s="18"/>
      <c r="HL181" s="18"/>
      <c r="HM181" s="18"/>
      <c r="HN181" s="18"/>
      <c r="HO181" s="18"/>
      <c r="HP181" s="18"/>
      <c r="HQ181" s="18"/>
      <c r="HR181" s="18"/>
      <c r="HS181" s="18"/>
      <c r="HT181" s="18"/>
      <c r="HU181" s="18"/>
      <c r="HV181" s="18"/>
      <c r="HW181" s="18"/>
      <c r="HX181" s="18"/>
      <c r="HY181" s="18"/>
      <c r="HZ181" s="18"/>
      <c r="IA181" s="18"/>
      <c r="IB181" s="18"/>
      <c r="IC181" s="18"/>
      <c r="ID181" s="18"/>
      <c r="IE181" s="18"/>
      <c r="IF181" s="18"/>
      <c r="IG181" s="18"/>
      <c r="IH181" s="18"/>
      <c r="II181" s="18"/>
      <c r="IJ181" s="18"/>
      <c r="IK181" s="18"/>
      <c r="IL181" s="18"/>
      <c r="IM181" s="18"/>
      <c r="IN181" s="18"/>
      <c r="IO181" s="18"/>
      <c r="IP181" s="18"/>
      <c r="IQ181" s="18"/>
      <c r="IR181" s="18"/>
      <c r="IS181" s="18"/>
      <c r="IT181" s="18"/>
      <c r="IU181" s="18"/>
      <c r="IV181" s="18"/>
      <c r="IW181" s="18"/>
      <c r="IX181" s="18"/>
      <c r="IY181" s="18"/>
      <c r="IZ181" s="18"/>
      <c r="JA181" s="18"/>
      <c r="JB181" s="18"/>
      <c r="JC181" s="18"/>
      <c r="JD181" s="18"/>
      <c r="JE181" s="18"/>
      <c r="JF181" s="18"/>
      <c r="JG181" s="18"/>
      <c r="JH181" s="18"/>
      <c r="JI181" s="18"/>
      <c r="JJ181" s="18"/>
      <c r="JK181" s="18"/>
      <c r="JL181" s="18"/>
      <c r="JM181" s="18"/>
      <c r="JN181" s="18"/>
      <c r="JO181" s="18"/>
      <c r="JP181" s="18"/>
      <c r="JQ181" s="18"/>
      <c r="JR181" s="18"/>
      <c r="JS181" s="18"/>
      <c r="JT181" s="18"/>
      <c r="JU181" s="18"/>
      <c r="JV181" s="18"/>
      <c r="JW181" s="18"/>
      <c r="JX181" s="18"/>
      <c r="JY181" s="18"/>
      <c r="JZ181" s="18"/>
      <c r="KA181" s="18"/>
      <c r="KB181" s="18"/>
      <c r="KC181" s="18"/>
      <c r="KD181" s="18"/>
      <c r="KE181" s="18"/>
      <c r="KF181" s="18"/>
      <c r="KG181" s="18"/>
      <c r="KH181" s="18"/>
      <c r="KI181" s="18"/>
      <c r="KJ181" s="18"/>
      <c r="KK181" s="18"/>
      <c r="KL181" s="18"/>
      <c r="KM181" s="18"/>
      <c r="KN181" s="18"/>
      <c r="KO181" s="18"/>
      <c r="KP181" s="18"/>
      <c r="KQ181" s="18"/>
      <c r="KR181" s="18"/>
      <c r="KS181" s="18"/>
      <c r="KT181" s="18"/>
      <c r="KU181" s="18"/>
      <c r="KV181" s="18"/>
      <c r="KW181" s="18"/>
      <c r="KX181" s="18"/>
      <c r="KY181" s="18"/>
      <c r="KZ181" s="18"/>
      <c r="LA181" s="18"/>
      <c r="LB181" s="18"/>
      <c r="LC181" s="18"/>
      <c r="LD181" s="18"/>
      <c r="LE181" s="18"/>
      <c r="LF181" s="18"/>
      <c r="LG181" s="18"/>
      <c r="LH181" s="18"/>
      <c r="LI181" s="18"/>
      <c r="LJ181" s="18"/>
      <c r="LK181" s="18"/>
      <c r="LL181" s="18"/>
      <c r="LM181" s="18"/>
      <c r="LN181" s="18"/>
      <c r="LO181" s="18"/>
      <c r="LP181" s="18"/>
      <c r="LQ181" s="18"/>
      <c r="LR181" s="18"/>
      <c r="LS181" s="18"/>
      <c r="LT181" s="18"/>
      <c r="LU181" s="18"/>
      <c r="LV181" s="18"/>
      <c r="LW181" s="18"/>
      <c r="LX181" s="18"/>
      <c r="LY181" s="18"/>
      <c r="LZ181" s="18"/>
      <c r="MA181" s="18"/>
      <c r="MB181" s="18"/>
      <c r="MC181" s="18"/>
      <c r="MD181" s="18"/>
      <c r="ME181" s="18"/>
      <c r="MF181" s="18"/>
      <c r="MG181" s="18"/>
      <c r="MH181" s="18"/>
      <c r="MI181" s="18"/>
      <c r="MJ181" s="18"/>
      <c r="MK181" s="18"/>
      <c r="ML181" s="18"/>
      <c r="MM181" s="18"/>
      <c r="MN181" s="18"/>
      <c r="MO181" s="18"/>
      <c r="MP181" s="18"/>
      <c r="MQ181" s="18"/>
      <c r="MR181" s="18"/>
      <c r="MS181" s="18"/>
      <c r="MT181" s="18"/>
      <c r="MU181" s="18"/>
      <c r="MV181" s="18"/>
      <c r="MW181" s="18"/>
      <c r="MX181" s="18"/>
      <c r="MY181" s="18"/>
      <c r="MZ181" s="18"/>
      <c r="NA181" s="18"/>
      <c r="NB181" s="18"/>
      <c r="NC181" s="18"/>
      <c r="ND181" s="18"/>
      <c r="NE181" s="18"/>
      <c r="NF181" s="18"/>
      <c r="NG181" s="18"/>
      <c r="NH181" s="18"/>
      <c r="NI181" s="18"/>
      <c r="NJ181" s="18"/>
      <c r="NK181" s="18"/>
      <c r="NL181" s="18"/>
      <c r="NM181" s="18"/>
      <c r="NN181" s="18"/>
      <c r="NO181" s="18"/>
      <c r="NP181" s="18"/>
      <c r="NQ181" s="18"/>
      <c r="NR181" s="18"/>
      <c r="NS181" s="18"/>
      <c r="NT181" s="18"/>
      <c r="NU181" s="18"/>
      <c r="NV181" s="18"/>
      <c r="NW181" s="18"/>
      <c r="NX181" s="18"/>
      <c r="NY181" s="18"/>
      <c r="NZ181" s="18"/>
      <c r="OA181" s="18"/>
      <c r="OB181" s="18"/>
      <c r="OC181" s="18"/>
      <c r="OD181" s="18"/>
      <c r="OE181" s="18"/>
      <c r="OF181" s="18"/>
      <c r="OG181" s="18"/>
      <c r="OH181" s="18"/>
      <c r="OI181" s="18"/>
      <c r="OJ181" s="18"/>
      <c r="OK181" s="18"/>
      <c r="OL181" s="18"/>
      <c r="OM181" s="18"/>
      <c r="ON181" s="18"/>
      <c r="OO181" s="18"/>
    </row>
    <row r="182" spans="1:405" ht="24.75" thickTop="1" thickBot="1" x14ac:dyDescent="0.3">
      <c r="A182" s="18"/>
      <c r="B182" s="18"/>
      <c r="C182" s="18"/>
      <c r="D182" s="56">
        <f>'[1]بيانات التلاميذ'!B183</f>
        <v>163</v>
      </c>
      <c r="E182" s="49">
        <f>'بيانات التلاميذ'!C183</f>
        <v>0</v>
      </c>
      <c r="F182" s="49">
        <f>'بيانات التلاميذ'!D183</f>
        <v>0</v>
      </c>
      <c r="G182" s="56" t="str">
        <f>'[1]بيانات التلاميذ'!F183</f>
        <v/>
      </c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49"/>
      <c r="S182" s="49"/>
      <c r="T182" s="49"/>
      <c r="U182" s="49"/>
      <c r="V182" s="56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56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57"/>
      <c r="CG182" s="49"/>
      <c r="CH182" s="57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6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56"/>
      <c r="DV182" s="56"/>
      <c r="DW182" s="56"/>
      <c r="DX182" s="56"/>
      <c r="DY182" s="56"/>
      <c r="DZ182" s="56"/>
      <c r="EA182" s="56"/>
      <c r="EB182" s="56"/>
      <c r="EC182" s="56"/>
      <c r="ED182" s="56"/>
      <c r="EE182" s="56"/>
      <c r="EF182" s="56"/>
      <c r="EG182" s="18"/>
      <c r="EH182" s="56"/>
      <c r="EI182" s="56"/>
      <c r="EJ182" s="56"/>
      <c r="EK182" s="56"/>
      <c r="EL182" s="56"/>
      <c r="EM182" s="56"/>
      <c r="EN182" s="56"/>
      <c r="EO182" s="56"/>
      <c r="EP182" s="56"/>
      <c r="EQ182" s="56"/>
      <c r="ER182" s="56"/>
      <c r="ES182" s="18"/>
      <c r="ET182" s="18"/>
      <c r="EU182" s="18"/>
      <c r="EV182" s="18"/>
      <c r="EW182" s="18"/>
      <c r="EX182" s="18"/>
      <c r="EY182" s="18"/>
      <c r="EZ182" s="18"/>
      <c r="FA182" s="18"/>
      <c r="FB182" s="18"/>
      <c r="FC182" s="18"/>
      <c r="FD182" s="18"/>
      <c r="FE182" s="18"/>
      <c r="FF182" s="18"/>
      <c r="FG182" s="18"/>
      <c r="FH182" s="18"/>
      <c r="FI182" s="18"/>
      <c r="FJ182" s="18"/>
      <c r="FK182" s="18"/>
      <c r="FL182" s="18"/>
      <c r="FM182" s="18"/>
      <c r="FN182" s="18"/>
      <c r="FO182" s="18"/>
      <c r="FP182" s="18"/>
      <c r="FQ182" s="18"/>
      <c r="FR182" s="18"/>
      <c r="FS182" s="18"/>
      <c r="FT182" s="18"/>
      <c r="FU182" s="18"/>
      <c r="FV182" s="18"/>
      <c r="FW182" s="18"/>
      <c r="FX182" s="18"/>
      <c r="FY182" s="18"/>
      <c r="FZ182" s="18"/>
      <c r="GA182" s="18"/>
      <c r="GB182" s="18"/>
      <c r="GC182" s="18"/>
      <c r="GD182" s="18"/>
      <c r="GE182" s="18"/>
      <c r="GF182" s="18"/>
      <c r="GG182" s="18"/>
      <c r="GH182" s="18"/>
      <c r="GI182" s="18"/>
      <c r="GJ182" s="18"/>
      <c r="GK182" s="18"/>
      <c r="GL182" s="18"/>
      <c r="GM182" s="18"/>
      <c r="GN182" s="18"/>
      <c r="GO182" s="18"/>
      <c r="GP182" s="18"/>
      <c r="GQ182" s="18"/>
      <c r="GR182" s="18"/>
      <c r="GS182" s="18"/>
      <c r="GT182" s="18"/>
      <c r="GU182" s="18"/>
      <c r="GV182" s="18"/>
      <c r="GW182" s="18"/>
      <c r="GX182" s="18"/>
      <c r="GY182" s="18"/>
      <c r="GZ182" s="18"/>
      <c r="HA182" s="18"/>
      <c r="HB182" s="18"/>
      <c r="HC182" s="18"/>
      <c r="HD182" s="18"/>
      <c r="HE182" s="18"/>
      <c r="HF182" s="18"/>
      <c r="HG182" s="18"/>
      <c r="HH182" s="18"/>
      <c r="HI182" s="18"/>
      <c r="HJ182" s="18"/>
      <c r="HK182" s="18"/>
      <c r="HL182" s="18"/>
      <c r="HM182" s="18"/>
      <c r="HN182" s="18"/>
      <c r="HO182" s="18"/>
      <c r="HP182" s="18"/>
      <c r="HQ182" s="18"/>
      <c r="HR182" s="18"/>
      <c r="HS182" s="18"/>
      <c r="HT182" s="18"/>
      <c r="HU182" s="18"/>
      <c r="HV182" s="18"/>
      <c r="HW182" s="18"/>
      <c r="HX182" s="18"/>
      <c r="HY182" s="18"/>
      <c r="HZ182" s="18"/>
      <c r="IA182" s="18"/>
      <c r="IB182" s="18"/>
      <c r="IC182" s="18"/>
      <c r="ID182" s="18"/>
      <c r="IE182" s="18"/>
      <c r="IF182" s="18"/>
      <c r="IG182" s="18"/>
      <c r="IH182" s="18"/>
      <c r="II182" s="18"/>
      <c r="IJ182" s="18"/>
      <c r="IK182" s="18"/>
      <c r="IL182" s="18"/>
      <c r="IM182" s="18"/>
      <c r="IN182" s="18"/>
      <c r="IO182" s="18"/>
      <c r="IP182" s="18"/>
      <c r="IQ182" s="18"/>
      <c r="IR182" s="18"/>
      <c r="IS182" s="18"/>
      <c r="IT182" s="18"/>
      <c r="IU182" s="18"/>
      <c r="IV182" s="18"/>
      <c r="IW182" s="18"/>
      <c r="IX182" s="18"/>
      <c r="IY182" s="18"/>
      <c r="IZ182" s="18"/>
      <c r="JA182" s="18"/>
      <c r="JB182" s="18"/>
      <c r="JC182" s="18"/>
      <c r="JD182" s="18"/>
      <c r="JE182" s="18"/>
      <c r="JF182" s="18"/>
      <c r="JG182" s="18"/>
      <c r="JH182" s="18"/>
      <c r="JI182" s="18"/>
      <c r="JJ182" s="18"/>
      <c r="JK182" s="18"/>
      <c r="JL182" s="18"/>
      <c r="JM182" s="18"/>
      <c r="JN182" s="18"/>
      <c r="JO182" s="18"/>
      <c r="JP182" s="18"/>
      <c r="JQ182" s="18"/>
      <c r="JR182" s="18"/>
      <c r="JS182" s="18"/>
      <c r="JT182" s="18"/>
      <c r="JU182" s="18"/>
      <c r="JV182" s="18"/>
      <c r="JW182" s="18"/>
      <c r="JX182" s="18"/>
      <c r="JY182" s="18"/>
      <c r="JZ182" s="18"/>
      <c r="KA182" s="18"/>
      <c r="KB182" s="18"/>
      <c r="KC182" s="18"/>
      <c r="KD182" s="18"/>
      <c r="KE182" s="18"/>
      <c r="KF182" s="18"/>
      <c r="KG182" s="18"/>
      <c r="KH182" s="18"/>
      <c r="KI182" s="18"/>
      <c r="KJ182" s="18"/>
      <c r="KK182" s="18"/>
      <c r="KL182" s="18"/>
      <c r="KM182" s="18"/>
      <c r="KN182" s="18"/>
      <c r="KO182" s="18"/>
      <c r="KP182" s="18"/>
      <c r="KQ182" s="18"/>
      <c r="KR182" s="18"/>
      <c r="KS182" s="18"/>
      <c r="KT182" s="18"/>
      <c r="KU182" s="18"/>
      <c r="KV182" s="18"/>
      <c r="KW182" s="18"/>
      <c r="KX182" s="18"/>
      <c r="KY182" s="18"/>
      <c r="KZ182" s="18"/>
      <c r="LA182" s="18"/>
      <c r="LB182" s="18"/>
      <c r="LC182" s="18"/>
      <c r="LD182" s="18"/>
      <c r="LE182" s="18"/>
      <c r="LF182" s="18"/>
      <c r="LG182" s="18"/>
      <c r="LH182" s="18"/>
      <c r="LI182" s="18"/>
      <c r="LJ182" s="18"/>
      <c r="LK182" s="18"/>
      <c r="LL182" s="18"/>
      <c r="LM182" s="18"/>
      <c r="LN182" s="18"/>
      <c r="LO182" s="18"/>
      <c r="LP182" s="18"/>
      <c r="LQ182" s="18"/>
      <c r="LR182" s="18"/>
      <c r="LS182" s="18"/>
      <c r="LT182" s="18"/>
      <c r="LU182" s="18"/>
      <c r="LV182" s="18"/>
      <c r="LW182" s="18"/>
      <c r="LX182" s="18"/>
      <c r="LY182" s="18"/>
      <c r="LZ182" s="18"/>
      <c r="MA182" s="18"/>
      <c r="MB182" s="18"/>
      <c r="MC182" s="18"/>
      <c r="MD182" s="18"/>
      <c r="ME182" s="18"/>
      <c r="MF182" s="18"/>
      <c r="MG182" s="18"/>
      <c r="MH182" s="18"/>
      <c r="MI182" s="18"/>
      <c r="MJ182" s="18"/>
      <c r="MK182" s="18"/>
      <c r="ML182" s="18"/>
      <c r="MM182" s="18"/>
      <c r="MN182" s="18"/>
      <c r="MO182" s="18"/>
      <c r="MP182" s="18"/>
      <c r="MQ182" s="18"/>
      <c r="MR182" s="18"/>
      <c r="MS182" s="18"/>
      <c r="MT182" s="18"/>
      <c r="MU182" s="18"/>
      <c r="MV182" s="18"/>
      <c r="MW182" s="18"/>
      <c r="MX182" s="18"/>
      <c r="MY182" s="18"/>
      <c r="MZ182" s="18"/>
      <c r="NA182" s="18"/>
      <c r="NB182" s="18"/>
      <c r="NC182" s="18"/>
      <c r="ND182" s="18"/>
      <c r="NE182" s="18"/>
      <c r="NF182" s="18"/>
      <c r="NG182" s="18"/>
      <c r="NH182" s="18"/>
      <c r="NI182" s="18"/>
      <c r="NJ182" s="18"/>
      <c r="NK182" s="18"/>
      <c r="NL182" s="18"/>
      <c r="NM182" s="18"/>
      <c r="NN182" s="18"/>
      <c r="NO182" s="18"/>
      <c r="NP182" s="18"/>
      <c r="NQ182" s="18"/>
      <c r="NR182" s="18"/>
      <c r="NS182" s="18"/>
      <c r="NT182" s="18"/>
      <c r="NU182" s="18"/>
      <c r="NV182" s="18"/>
      <c r="NW182" s="18"/>
      <c r="NX182" s="18"/>
      <c r="NY182" s="18"/>
      <c r="NZ182" s="18"/>
      <c r="OA182" s="18"/>
      <c r="OB182" s="18"/>
      <c r="OC182" s="18"/>
      <c r="OD182" s="18"/>
      <c r="OE182" s="18"/>
      <c r="OF182" s="18"/>
      <c r="OG182" s="18"/>
      <c r="OH182" s="18"/>
      <c r="OI182" s="18"/>
      <c r="OJ182" s="18"/>
      <c r="OK182" s="18"/>
      <c r="OL182" s="18"/>
      <c r="OM182" s="18"/>
      <c r="ON182" s="18"/>
      <c r="OO182" s="18"/>
    </row>
    <row r="183" spans="1:405" ht="24.75" thickTop="1" thickBot="1" x14ac:dyDescent="0.3">
      <c r="A183" s="18"/>
      <c r="B183" s="18"/>
      <c r="C183" s="18"/>
      <c r="D183" s="56">
        <f>'[1]بيانات التلاميذ'!B184</f>
        <v>164</v>
      </c>
      <c r="E183" s="49">
        <f>'بيانات التلاميذ'!C184</f>
        <v>0</v>
      </c>
      <c r="F183" s="49">
        <f>'بيانات التلاميذ'!D184</f>
        <v>0</v>
      </c>
      <c r="G183" s="56" t="str">
        <f>'[1]بيانات التلاميذ'!F184</f>
        <v/>
      </c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49"/>
      <c r="S183" s="49"/>
      <c r="T183" s="49"/>
      <c r="U183" s="49"/>
      <c r="V183" s="56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56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57"/>
      <c r="CG183" s="49"/>
      <c r="CH183" s="57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6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18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8"/>
      <c r="HR183" s="18"/>
      <c r="HS183" s="18"/>
      <c r="HT183" s="18"/>
      <c r="HU183" s="18"/>
      <c r="HV183" s="18"/>
      <c r="HW183" s="18"/>
      <c r="HX183" s="18"/>
      <c r="HY183" s="18"/>
      <c r="HZ183" s="18"/>
      <c r="IA183" s="18"/>
      <c r="IB183" s="18"/>
      <c r="IC183" s="18"/>
      <c r="ID183" s="18"/>
      <c r="IE183" s="18"/>
      <c r="IF183" s="18"/>
      <c r="IG183" s="18"/>
      <c r="IH183" s="18"/>
      <c r="II183" s="18"/>
      <c r="IJ183" s="18"/>
      <c r="IK183" s="18"/>
      <c r="IL183" s="18"/>
      <c r="IM183" s="18"/>
      <c r="IN183" s="18"/>
      <c r="IO183" s="18"/>
      <c r="IP183" s="18"/>
      <c r="IQ183" s="18"/>
      <c r="IR183" s="18"/>
      <c r="IS183" s="18"/>
      <c r="IT183" s="18"/>
      <c r="IU183" s="18"/>
      <c r="IV183" s="18"/>
      <c r="IW183" s="18"/>
      <c r="IX183" s="18"/>
      <c r="IY183" s="18"/>
      <c r="IZ183" s="18"/>
      <c r="JA183" s="18"/>
      <c r="JB183" s="18"/>
      <c r="JC183" s="18"/>
      <c r="JD183" s="18"/>
      <c r="JE183" s="18"/>
      <c r="JF183" s="18"/>
      <c r="JG183" s="18"/>
      <c r="JH183" s="18"/>
      <c r="JI183" s="18"/>
      <c r="JJ183" s="18"/>
      <c r="JK183" s="18"/>
      <c r="JL183" s="18"/>
      <c r="JM183" s="18"/>
      <c r="JN183" s="18"/>
      <c r="JO183" s="18"/>
      <c r="JP183" s="18"/>
      <c r="JQ183" s="18"/>
      <c r="JR183" s="18"/>
      <c r="JS183" s="18"/>
      <c r="JT183" s="18"/>
      <c r="JU183" s="18"/>
      <c r="JV183" s="18"/>
      <c r="JW183" s="18"/>
      <c r="JX183" s="18"/>
      <c r="JY183" s="18"/>
      <c r="JZ183" s="18"/>
      <c r="KA183" s="18"/>
      <c r="KB183" s="18"/>
      <c r="KC183" s="18"/>
      <c r="KD183" s="18"/>
      <c r="KE183" s="18"/>
      <c r="KF183" s="18"/>
      <c r="KG183" s="18"/>
      <c r="KH183" s="18"/>
      <c r="KI183" s="18"/>
      <c r="KJ183" s="18"/>
      <c r="KK183" s="18"/>
      <c r="KL183" s="18"/>
      <c r="KM183" s="18"/>
      <c r="KN183" s="18"/>
      <c r="KO183" s="18"/>
      <c r="KP183" s="18"/>
      <c r="KQ183" s="18"/>
      <c r="KR183" s="18"/>
      <c r="KS183" s="18"/>
      <c r="KT183" s="18"/>
      <c r="KU183" s="18"/>
      <c r="KV183" s="18"/>
      <c r="KW183" s="18"/>
      <c r="KX183" s="18"/>
      <c r="KY183" s="18"/>
      <c r="KZ183" s="18"/>
      <c r="LA183" s="18"/>
      <c r="LB183" s="18"/>
      <c r="LC183" s="18"/>
      <c r="LD183" s="18"/>
      <c r="LE183" s="18"/>
      <c r="LF183" s="18"/>
      <c r="LG183" s="18"/>
      <c r="LH183" s="18"/>
      <c r="LI183" s="18"/>
      <c r="LJ183" s="18"/>
      <c r="LK183" s="18"/>
      <c r="LL183" s="18"/>
      <c r="LM183" s="18"/>
      <c r="LN183" s="18"/>
      <c r="LO183" s="18"/>
      <c r="LP183" s="18"/>
      <c r="LQ183" s="18"/>
      <c r="LR183" s="18"/>
      <c r="LS183" s="18"/>
      <c r="LT183" s="18"/>
      <c r="LU183" s="18"/>
      <c r="LV183" s="18"/>
      <c r="LW183" s="18"/>
      <c r="LX183" s="18"/>
      <c r="LY183" s="18"/>
      <c r="LZ183" s="18"/>
      <c r="MA183" s="18"/>
      <c r="MB183" s="18"/>
      <c r="MC183" s="18"/>
      <c r="MD183" s="18"/>
      <c r="ME183" s="18"/>
      <c r="MF183" s="18"/>
      <c r="MG183" s="18"/>
      <c r="MH183" s="18"/>
      <c r="MI183" s="18"/>
      <c r="MJ183" s="18"/>
      <c r="MK183" s="18"/>
      <c r="ML183" s="18"/>
      <c r="MM183" s="18"/>
      <c r="MN183" s="18"/>
      <c r="MO183" s="18"/>
      <c r="MP183" s="18"/>
      <c r="MQ183" s="18"/>
      <c r="MR183" s="18"/>
      <c r="MS183" s="18"/>
      <c r="MT183" s="18"/>
      <c r="MU183" s="18"/>
      <c r="MV183" s="18"/>
      <c r="MW183" s="18"/>
      <c r="MX183" s="18"/>
      <c r="MY183" s="18"/>
      <c r="MZ183" s="18"/>
      <c r="NA183" s="18"/>
      <c r="NB183" s="18"/>
      <c r="NC183" s="18"/>
      <c r="ND183" s="18"/>
      <c r="NE183" s="18"/>
      <c r="NF183" s="18"/>
      <c r="NG183" s="18"/>
      <c r="NH183" s="18"/>
      <c r="NI183" s="18"/>
      <c r="NJ183" s="18"/>
      <c r="NK183" s="18"/>
      <c r="NL183" s="18"/>
      <c r="NM183" s="18"/>
      <c r="NN183" s="18"/>
      <c r="NO183" s="18"/>
      <c r="NP183" s="18"/>
      <c r="NQ183" s="18"/>
      <c r="NR183" s="18"/>
      <c r="NS183" s="18"/>
      <c r="NT183" s="18"/>
      <c r="NU183" s="18"/>
      <c r="NV183" s="18"/>
      <c r="NW183" s="18"/>
      <c r="NX183" s="18"/>
      <c r="NY183" s="18"/>
      <c r="NZ183" s="18"/>
      <c r="OA183" s="18"/>
      <c r="OB183" s="18"/>
      <c r="OC183" s="18"/>
      <c r="OD183" s="18"/>
      <c r="OE183" s="18"/>
      <c r="OF183" s="18"/>
      <c r="OG183" s="18"/>
      <c r="OH183" s="18"/>
      <c r="OI183" s="18"/>
      <c r="OJ183" s="18"/>
      <c r="OK183" s="18"/>
      <c r="OL183" s="18"/>
      <c r="OM183" s="18"/>
      <c r="ON183" s="18"/>
      <c r="OO183" s="18"/>
    </row>
    <row r="184" spans="1:405" ht="24.75" thickTop="1" thickBot="1" x14ac:dyDescent="0.3">
      <c r="A184" s="18"/>
      <c r="B184" s="18"/>
      <c r="C184" s="18"/>
      <c r="D184" s="56">
        <f>'[1]بيانات التلاميذ'!B185</f>
        <v>165</v>
      </c>
      <c r="E184" s="49">
        <f>'بيانات التلاميذ'!C185</f>
        <v>0</v>
      </c>
      <c r="F184" s="49">
        <f>'بيانات التلاميذ'!D185</f>
        <v>0</v>
      </c>
      <c r="G184" s="56" t="str">
        <f>'[1]بيانات التلاميذ'!F185</f>
        <v/>
      </c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49"/>
      <c r="S184" s="49"/>
      <c r="T184" s="49"/>
      <c r="U184" s="49"/>
      <c r="V184" s="56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56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57"/>
      <c r="CG184" s="49"/>
      <c r="CH184" s="57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6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56"/>
      <c r="DV184" s="56"/>
      <c r="DW184" s="56"/>
      <c r="DX184" s="56"/>
      <c r="DY184" s="56"/>
      <c r="DZ184" s="56"/>
      <c r="EA184" s="56"/>
      <c r="EB184" s="56"/>
      <c r="EC184" s="56"/>
      <c r="ED184" s="56"/>
      <c r="EE184" s="56"/>
      <c r="EF184" s="56"/>
      <c r="EG184" s="18"/>
      <c r="EH184" s="56"/>
      <c r="EI184" s="56"/>
      <c r="EJ184" s="56"/>
      <c r="EK184" s="56"/>
      <c r="EL184" s="56"/>
      <c r="EM184" s="56"/>
      <c r="EN184" s="56"/>
      <c r="EO184" s="56"/>
      <c r="EP184" s="56"/>
      <c r="EQ184" s="56"/>
      <c r="ER184" s="56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8"/>
      <c r="NV184" s="18"/>
      <c r="NW184" s="18"/>
      <c r="NX184" s="18"/>
      <c r="NY184" s="18"/>
      <c r="NZ184" s="18"/>
      <c r="OA184" s="18"/>
      <c r="OB184" s="18"/>
      <c r="OC184" s="18"/>
      <c r="OD184" s="18"/>
      <c r="OE184" s="18"/>
      <c r="OF184" s="18"/>
      <c r="OG184" s="18"/>
      <c r="OH184" s="18"/>
      <c r="OI184" s="18"/>
      <c r="OJ184" s="18"/>
      <c r="OK184" s="18"/>
      <c r="OL184" s="18"/>
      <c r="OM184" s="18"/>
      <c r="ON184" s="18"/>
      <c r="OO184" s="18"/>
    </row>
    <row r="185" spans="1:405" ht="24.75" thickTop="1" thickBot="1" x14ac:dyDescent="0.3">
      <c r="A185" s="18"/>
      <c r="B185" s="18"/>
      <c r="C185" s="18"/>
      <c r="D185" s="56">
        <f>'[1]بيانات التلاميذ'!B186</f>
        <v>166</v>
      </c>
      <c r="E185" s="49">
        <f>'بيانات التلاميذ'!C186</f>
        <v>0</v>
      </c>
      <c r="F185" s="49">
        <f>'بيانات التلاميذ'!D186</f>
        <v>0</v>
      </c>
      <c r="G185" s="56" t="str">
        <f>'[1]بيانات التلاميذ'!F186</f>
        <v/>
      </c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49"/>
      <c r="S185" s="49"/>
      <c r="T185" s="49"/>
      <c r="U185" s="49"/>
      <c r="V185" s="56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56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57"/>
      <c r="CG185" s="49"/>
      <c r="CH185" s="57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6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56"/>
      <c r="DV185" s="56"/>
      <c r="DW185" s="56"/>
      <c r="DX185" s="56"/>
      <c r="DY185" s="56"/>
      <c r="DZ185" s="56"/>
      <c r="EA185" s="56"/>
      <c r="EB185" s="56"/>
      <c r="EC185" s="56"/>
      <c r="ED185" s="56"/>
      <c r="EE185" s="56"/>
      <c r="EF185" s="56"/>
      <c r="EG185" s="18"/>
      <c r="EH185" s="56"/>
      <c r="EI185" s="56"/>
      <c r="EJ185" s="56"/>
      <c r="EK185" s="56"/>
      <c r="EL185" s="56"/>
      <c r="EM185" s="56"/>
      <c r="EN185" s="56"/>
      <c r="EO185" s="56"/>
      <c r="EP185" s="56"/>
      <c r="EQ185" s="56"/>
      <c r="ER185" s="56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8"/>
      <c r="NV185" s="18"/>
      <c r="NW185" s="18"/>
      <c r="NX185" s="18"/>
      <c r="NY185" s="18"/>
      <c r="NZ185" s="18"/>
      <c r="OA185" s="18"/>
      <c r="OB185" s="18"/>
      <c r="OC185" s="18"/>
      <c r="OD185" s="18"/>
      <c r="OE185" s="18"/>
      <c r="OF185" s="18"/>
      <c r="OG185" s="18"/>
      <c r="OH185" s="18"/>
      <c r="OI185" s="18"/>
      <c r="OJ185" s="18"/>
      <c r="OK185" s="18"/>
      <c r="OL185" s="18"/>
      <c r="OM185" s="18"/>
      <c r="ON185" s="18"/>
      <c r="OO185" s="18"/>
    </row>
    <row r="186" spans="1:405" ht="24.75" thickTop="1" thickBot="1" x14ac:dyDescent="0.3">
      <c r="A186" s="18"/>
      <c r="B186" s="18"/>
      <c r="C186" s="18"/>
      <c r="D186" s="56">
        <f>'[1]بيانات التلاميذ'!B187</f>
        <v>167</v>
      </c>
      <c r="E186" s="49">
        <f>'بيانات التلاميذ'!C187</f>
        <v>0</v>
      </c>
      <c r="F186" s="49">
        <f>'بيانات التلاميذ'!D187</f>
        <v>0</v>
      </c>
      <c r="G186" s="56" t="str">
        <f>'[1]بيانات التلاميذ'!F187</f>
        <v/>
      </c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49"/>
      <c r="S186" s="49"/>
      <c r="T186" s="49"/>
      <c r="U186" s="49"/>
      <c r="V186" s="56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56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57"/>
      <c r="CG186" s="49"/>
      <c r="CH186" s="57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6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56"/>
      <c r="DV186" s="56"/>
      <c r="DW186" s="56"/>
      <c r="DX186" s="56"/>
      <c r="DY186" s="56"/>
      <c r="DZ186" s="56"/>
      <c r="EA186" s="56"/>
      <c r="EB186" s="56"/>
      <c r="EC186" s="56"/>
      <c r="ED186" s="56"/>
      <c r="EE186" s="56"/>
      <c r="EF186" s="56"/>
      <c r="EG186" s="18"/>
      <c r="EH186" s="56"/>
      <c r="EI186" s="56"/>
      <c r="EJ186" s="56"/>
      <c r="EK186" s="56"/>
      <c r="EL186" s="56"/>
      <c r="EM186" s="56"/>
      <c r="EN186" s="56"/>
      <c r="EO186" s="56"/>
      <c r="EP186" s="56"/>
      <c r="EQ186" s="56"/>
      <c r="ER186" s="56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  <c r="IW186" s="18"/>
      <c r="IX186" s="18"/>
      <c r="IY186" s="18"/>
      <c r="IZ186" s="18"/>
      <c r="JA186" s="18"/>
      <c r="JB186" s="18"/>
      <c r="JC186" s="18"/>
      <c r="JD186" s="18"/>
      <c r="JE186" s="18"/>
      <c r="JF186" s="18"/>
      <c r="JG186" s="18"/>
      <c r="JH186" s="18"/>
      <c r="JI186" s="18"/>
      <c r="JJ186" s="18"/>
      <c r="JK186" s="18"/>
      <c r="JL186" s="18"/>
      <c r="JM186" s="18"/>
      <c r="JN186" s="18"/>
      <c r="JO186" s="18"/>
      <c r="JP186" s="18"/>
      <c r="JQ186" s="18"/>
      <c r="JR186" s="18"/>
      <c r="JS186" s="18"/>
      <c r="JT186" s="18"/>
      <c r="JU186" s="18"/>
      <c r="JV186" s="18"/>
      <c r="JW186" s="18"/>
      <c r="JX186" s="18"/>
      <c r="JY186" s="18"/>
      <c r="JZ186" s="18"/>
      <c r="KA186" s="18"/>
      <c r="KB186" s="18"/>
      <c r="KC186" s="18"/>
      <c r="KD186" s="18"/>
      <c r="KE186" s="18"/>
      <c r="KF186" s="18"/>
      <c r="KG186" s="18"/>
      <c r="KH186" s="18"/>
      <c r="KI186" s="18"/>
      <c r="KJ186" s="18"/>
      <c r="KK186" s="18"/>
      <c r="KL186" s="18"/>
      <c r="KM186" s="18"/>
      <c r="KN186" s="18"/>
      <c r="KO186" s="18"/>
      <c r="KP186" s="18"/>
      <c r="KQ186" s="18"/>
      <c r="KR186" s="18"/>
      <c r="KS186" s="18"/>
      <c r="KT186" s="18"/>
      <c r="KU186" s="18"/>
      <c r="KV186" s="18"/>
      <c r="KW186" s="18"/>
      <c r="KX186" s="18"/>
      <c r="KY186" s="18"/>
      <c r="KZ186" s="18"/>
      <c r="LA186" s="18"/>
      <c r="LB186" s="18"/>
      <c r="LC186" s="18"/>
      <c r="LD186" s="18"/>
      <c r="LE186" s="18"/>
      <c r="LF186" s="18"/>
      <c r="LG186" s="18"/>
      <c r="LH186" s="18"/>
      <c r="LI186" s="18"/>
      <c r="LJ186" s="18"/>
      <c r="LK186" s="18"/>
      <c r="LL186" s="18"/>
      <c r="LM186" s="18"/>
      <c r="LN186" s="18"/>
      <c r="LO186" s="18"/>
      <c r="LP186" s="18"/>
      <c r="LQ186" s="18"/>
      <c r="LR186" s="18"/>
      <c r="LS186" s="18"/>
      <c r="LT186" s="18"/>
      <c r="LU186" s="18"/>
      <c r="LV186" s="18"/>
      <c r="LW186" s="18"/>
      <c r="LX186" s="18"/>
      <c r="LY186" s="18"/>
      <c r="LZ186" s="18"/>
      <c r="MA186" s="18"/>
      <c r="MB186" s="18"/>
      <c r="MC186" s="18"/>
      <c r="MD186" s="18"/>
      <c r="ME186" s="18"/>
      <c r="MF186" s="18"/>
      <c r="MG186" s="18"/>
      <c r="MH186" s="18"/>
      <c r="MI186" s="18"/>
      <c r="MJ186" s="18"/>
      <c r="MK186" s="18"/>
      <c r="ML186" s="18"/>
      <c r="MM186" s="18"/>
      <c r="MN186" s="18"/>
      <c r="MO186" s="18"/>
      <c r="MP186" s="18"/>
      <c r="MQ186" s="18"/>
      <c r="MR186" s="18"/>
      <c r="MS186" s="18"/>
      <c r="MT186" s="18"/>
      <c r="MU186" s="18"/>
      <c r="MV186" s="18"/>
      <c r="MW186" s="18"/>
      <c r="MX186" s="18"/>
      <c r="MY186" s="18"/>
      <c r="MZ186" s="18"/>
      <c r="NA186" s="18"/>
      <c r="NB186" s="18"/>
      <c r="NC186" s="18"/>
      <c r="ND186" s="18"/>
      <c r="NE186" s="18"/>
      <c r="NF186" s="18"/>
      <c r="NG186" s="18"/>
      <c r="NH186" s="18"/>
      <c r="NI186" s="18"/>
      <c r="NJ186" s="18"/>
      <c r="NK186" s="18"/>
      <c r="NL186" s="18"/>
      <c r="NM186" s="18"/>
      <c r="NN186" s="18"/>
      <c r="NO186" s="18"/>
      <c r="NP186" s="18"/>
      <c r="NQ186" s="18"/>
      <c r="NR186" s="18"/>
      <c r="NS186" s="18"/>
      <c r="NT186" s="18"/>
      <c r="NU186" s="18"/>
      <c r="NV186" s="18"/>
      <c r="NW186" s="18"/>
      <c r="NX186" s="18"/>
      <c r="NY186" s="18"/>
      <c r="NZ186" s="18"/>
      <c r="OA186" s="18"/>
      <c r="OB186" s="18"/>
      <c r="OC186" s="18"/>
      <c r="OD186" s="18"/>
      <c r="OE186" s="18"/>
      <c r="OF186" s="18"/>
      <c r="OG186" s="18"/>
      <c r="OH186" s="18"/>
      <c r="OI186" s="18"/>
      <c r="OJ186" s="18"/>
      <c r="OK186" s="18"/>
      <c r="OL186" s="18"/>
      <c r="OM186" s="18"/>
      <c r="ON186" s="18"/>
      <c r="OO186" s="18"/>
    </row>
    <row r="187" spans="1:405" ht="24.75" thickTop="1" thickBot="1" x14ac:dyDescent="0.3">
      <c r="A187" s="18"/>
      <c r="B187" s="18"/>
      <c r="C187" s="18"/>
      <c r="D187" s="56">
        <f>'[1]بيانات التلاميذ'!B188</f>
        <v>168</v>
      </c>
      <c r="E187" s="49">
        <f>'بيانات التلاميذ'!C188</f>
        <v>0</v>
      </c>
      <c r="F187" s="49">
        <f>'بيانات التلاميذ'!D188</f>
        <v>0</v>
      </c>
      <c r="G187" s="56" t="str">
        <f>'[1]بيانات التلاميذ'!F188</f>
        <v/>
      </c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49"/>
      <c r="S187" s="49"/>
      <c r="T187" s="49"/>
      <c r="U187" s="49"/>
      <c r="V187" s="56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56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57"/>
      <c r="CG187" s="49"/>
      <c r="CH187" s="57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6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56"/>
      <c r="DV187" s="56"/>
      <c r="DW187" s="56"/>
      <c r="DX187" s="56"/>
      <c r="DY187" s="56"/>
      <c r="DZ187" s="56"/>
      <c r="EA187" s="56"/>
      <c r="EB187" s="56"/>
      <c r="EC187" s="56"/>
      <c r="ED187" s="56"/>
      <c r="EE187" s="56"/>
      <c r="EF187" s="56"/>
      <c r="EG187" s="18"/>
      <c r="EH187" s="56"/>
      <c r="EI187" s="56"/>
      <c r="EJ187" s="56"/>
      <c r="EK187" s="56"/>
      <c r="EL187" s="56"/>
      <c r="EM187" s="56"/>
      <c r="EN187" s="56"/>
      <c r="EO187" s="56"/>
      <c r="EP187" s="56"/>
      <c r="EQ187" s="56"/>
      <c r="ER187" s="56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18"/>
      <c r="HM187" s="18"/>
      <c r="HN187" s="18"/>
      <c r="HO187" s="18"/>
      <c r="HP187" s="18"/>
      <c r="HQ187" s="18"/>
      <c r="HR187" s="18"/>
      <c r="HS187" s="18"/>
      <c r="HT187" s="18"/>
      <c r="HU187" s="18"/>
      <c r="HV187" s="18"/>
      <c r="HW187" s="18"/>
      <c r="HX187" s="18"/>
      <c r="HY187" s="18"/>
      <c r="HZ187" s="18"/>
      <c r="IA187" s="18"/>
      <c r="IB187" s="18"/>
      <c r="IC187" s="18"/>
      <c r="ID187" s="18"/>
      <c r="IE187" s="18"/>
      <c r="IF187" s="18"/>
      <c r="IG187" s="18"/>
      <c r="IH187" s="18"/>
      <c r="II187" s="18"/>
      <c r="IJ187" s="18"/>
      <c r="IK187" s="18"/>
      <c r="IL187" s="18"/>
      <c r="IM187" s="18"/>
      <c r="IN187" s="18"/>
      <c r="IO187" s="18"/>
      <c r="IP187" s="18"/>
      <c r="IQ187" s="18"/>
      <c r="IR187" s="18"/>
      <c r="IS187" s="18"/>
      <c r="IT187" s="18"/>
      <c r="IU187" s="18"/>
      <c r="IV187" s="18"/>
      <c r="IW187" s="18"/>
      <c r="IX187" s="18"/>
      <c r="IY187" s="18"/>
      <c r="IZ187" s="18"/>
      <c r="JA187" s="18"/>
      <c r="JB187" s="18"/>
      <c r="JC187" s="18"/>
      <c r="JD187" s="18"/>
      <c r="JE187" s="18"/>
      <c r="JF187" s="18"/>
      <c r="JG187" s="18"/>
      <c r="JH187" s="18"/>
      <c r="JI187" s="18"/>
      <c r="JJ187" s="18"/>
      <c r="JK187" s="18"/>
      <c r="JL187" s="18"/>
      <c r="JM187" s="18"/>
      <c r="JN187" s="18"/>
      <c r="JO187" s="18"/>
      <c r="JP187" s="18"/>
      <c r="JQ187" s="18"/>
      <c r="JR187" s="18"/>
      <c r="JS187" s="18"/>
      <c r="JT187" s="18"/>
      <c r="JU187" s="18"/>
      <c r="JV187" s="18"/>
      <c r="JW187" s="18"/>
      <c r="JX187" s="18"/>
      <c r="JY187" s="18"/>
      <c r="JZ187" s="18"/>
      <c r="KA187" s="18"/>
      <c r="KB187" s="18"/>
      <c r="KC187" s="18"/>
      <c r="KD187" s="18"/>
      <c r="KE187" s="18"/>
      <c r="KF187" s="18"/>
      <c r="KG187" s="18"/>
      <c r="KH187" s="18"/>
      <c r="KI187" s="18"/>
      <c r="KJ187" s="18"/>
      <c r="KK187" s="18"/>
      <c r="KL187" s="18"/>
      <c r="KM187" s="18"/>
      <c r="KN187" s="18"/>
      <c r="KO187" s="18"/>
      <c r="KP187" s="18"/>
      <c r="KQ187" s="18"/>
      <c r="KR187" s="18"/>
      <c r="KS187" s="18"/>
      <c r="KT187" s="18"/>
      <c r="KU187" s="18"/>
      <c r="KV187" s="18"/>
      <c r="KW187" s="18"/>
      <c r="KX187" s="18"/>
      <c r="KY187" s="18"/>
      <c r="KZ187" s="18"/>
      <c r="LA187" s="18"/>
      <c r="LB187" s="18"/>
      <c r="LC187" s="18"/>
      <c r="LD187" s="18"/>
      <c r="LE187" s="18"/>
      <c r="LF187" s="18"/>
      <c r="LG187" s="18"/>
      <c r="LH187" s="18"/>
      <c r="LI187" s="18"/>
      <c r="LJ187" s="18"/>
      <c r="LK187" s="18"/>
      <c r="LL187" s="18"/>
      <c r="LM187" s="18"/>
      <c r="LN187" s="18"/>
      <c r="LO187" s="18"/>
      <c r="LP187" s="18"/>
      <c r="LQ187" s="18"/>
      <c r="LR187" s="18"/>
      <c r="LS187" s="18"/>
      <c r="LT187" s="18"/>
      <c r="LU187" s="18"/>
      <c r="LV187" s="18"/>
      <c r="LW187" s="18"/>
      <c r="LX187" s="18"/>
      <c r="LY187" s="18"/>
      <c r="LZ187" s="18"/>
      <c r="MA187" s="18"/>
      <c r="MB187" s="18"/>
      <c r="MC187" s="18"/>
      <c r="MD187" s="18"/>
      <c r="ME187" s="18"/>
      <c r="MF187" s="18"/>
      <c r="MG187" s="18"/>
      <c r="MH187" s="18"/>
      <c r="MI187" s="18"/>
      <c r="MJ187" s="18"/>
      <c r="MK187" s="18"/>
      <c r="ML187" s="18"/>
      <c r="MM187" s="18"/>
      <c r="MN187" s="18"/>
      <c r="MO187" s="18"/>
      <c r="MP187" s="18"/>
      <c r="MQ187" s="18"/>
      <c r="MR187" s="18"/>
      <c r="MS187" s="18"/>
      <c r="MT187" s="18"/>
      <c r="MU187" s="18"/>
      <c r="MV187" s="18"/>
      <c r="MW187" s="18"/>
      <c r="MX187" s="18"/>
      <c r="MY187" s="18"/>
      <c r="MZ187" s="18"/>
      <c r="NA187" s="18"/>
      <c r="NB187" s="18"/>
      <c r="NC187" s="18"/>
      <c r="ND187" s="18"/>
      <c r="NE187" s="18"/>
      <c r="NF187" s="18"/>
      <c r="NG187" s="18"/>
      <c r="NH187" s="18"/>
      <c r="NI187" s="18"/>
      <c r="NJ187" s="18"/>
      <c r="NK187" s="18"/>
      <c r="NL187" s="18"/>
      <c r="NM187" s="18"/>
      <c r="NN187" s="18"/>
      <c r="NO187" s="18"/>
      <c r="NP187" s="18"/>
      <c r="NQ187" s="18"/>
      <c r="NR187" s="18"/>
      <c r="NS187" s="18"/>
      <c r="NT187" s="18"/>
      <c r="NU187" s="18"/>
      <c r="NV187" s="18"/>
      <c r="NW187" s="18"/>
      <c r="NX187" s="18"/>
      <c r="NY187" s="18"/>
      <c r="NZ187" s="18"/>
      <c r="OA187" s="18"/>
      <c r="OB187" s="18"/>
      <c r="OC187" s="18"/>
      <c r="OD187" s="18"/>
      <c r="OE187" s="18"/>
      <c r="OF187" s="18"/>
      <c r="OG187" s="18"/>
      <c r="OH187" s="18"/>
      <c r="OI187" s="18"/>
      <c r="OJ187" s="18"/>
      <c r="OK187" s="18"/>
      <c r="OL187" s="18"/>
      <c r="OM187" s="18"/>
      <c r="ON187" s="18"/>
      <c r="OO187" s="18"/>
    </row>
    <row r="188" spans="1:405" ht="24.75" thickTop="1" thickBot="1" x14ac:dyDescent="0.3">
      <c r="A188" s="18"/>
      <c r="B188" s="18"/>
      <c r="C188" s="18"/>
      <c r="D188" s="56">
        <f>'[1]بيانات التلاميذ'!B189</f>
        <v>169</v>
      </c>
      <c r="E188" s="49">
        <f>'بيانات التلاميذ'!C189</f>
        <v>0</v>
      </c>
      <c r="F188" s="49">
        <f>'بيانات التلاميذ'!D189</f>
        <v>0</v>
      </c>
      <c r="G188" s="56" t="str">
        <f>'[1]بيانات التلاميذ'!F189</f>
        <v/>
      </c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49"/>
      <c r="S188" s="49"/>
      <c r="T188" s="49"/>
      <c r="U188" s="49"/>
      <c r="V188" s="56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56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57"/>
      <c r="CG188" s="49"/>
      <c r="CH188" s="57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6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56"/>
      <c r="DV188" s="56"/>
      <c r="DW188" s="56"/>
      <c r="DX188" s="56"/>
      <c r="DY188" s="56"/>
      <c r="DZ188" s="56"/>
      <c r="EA188" s="56"/>
      <c r="EB188" s="56"/>
      <c r="EC188" s="56"/>
      <c r="ED188" s="56"/>
      <c r="EE188" s="56"/>
      <c r="EF188" s="56"/>
      <c r="EG188" s="18"/>
      <c r="EH188" s="56"/>
      <c r="EI188" s="56"/>
      <c r="EJ188" s="56"/>
      <c r="EK188" s="56"/>
      <c r="EL188" s="56"/>
      <c r="EM188" s="56"/>
      <c r="EN188" s="56"/>
      <c r="EO188" s="56"/>
      <c r="EP188" s="56"/>
      <c r="EQ188" s="56"/>
      <c r="ER188" s="56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  <c r="IS188" s="18"/>
      <c r="IT188" s="18"/>
      <c r="IU188" s="18"/>
      <c r="IV188" s="18"/>
      <c r="IW188" s="18"/>
      <c r="IX188" s="18"/>
      <c r="IY188" s="18"/>
      <c r="IZ188" s="18"/>
      <c r="JA188" s="18"/>
      <c r="JB188" s="18"/>
      <c r="JC188" s="18"/>
      <c r="JD188" s="18"/>
      <c r="JE188" s="18"/>
      <c r="JF188" s="18"/>
      <c r="JG188" s="18"/>
      <c r="JH188" s="18"/>
      <c r="JI188" s="18"/>
      <c r="JJ188" s="18"/>
      <c r="JK188" s="18"/>
      <c r="JL188" s="18"/>
      <c r="JM188" s="18"/>
      <c r="JN188" s="18"/>
      <c r="JO188" s="18"/>
      <c r="JP188" s="18"/>
      <c r="JQ188" s="18"/>
      <c r="JR188" s="18"/>
      <c r="JS188" s="18"/>
      <c r="JT188" s="18"/>
      <c r="JU188" s="18"/>
      <c r="JV188" s="18"/>
      <c r="JW188" s="18"/>
      <c r="JX188" s="18"/>
      <c r="JY188" s="18"/>
      <c r="JZ188" s="18"/>
      <c r="KA188" s="18"/>
      <c r="KB188" s="18"/>
      <c r="KC188" s="18"/>
      <c r="KD188" s="18"/>
      <c r="KE188" s="18"/>
      <c r="KF188" s="18"/>
      <c r="KG188" s="18"/>
      <c r="KH188" s="18"/>
      <c r="KI188" s="18"/>
      <c r="KJ188" s="18"/>
      <c r="KK188" s="18"/>
      <c r="KL188" s="18"/>
      <c r="KM188" s="18"/>
      <c r="KN188" s="18"/>
      <c r="KO188" s="18"/>
      <c r="KP188" s="18"/>
      <c r="KQ188" s="18"/>
      <c r="KR188" s="18"/>
      <c r="KS188" s="18"/>
      <c r="KT188" s="18"/>
      <c r="KU188" s="18"/>
      <c r="KV188" s="18"/>
      <c r="KW188" s="18"/>
      <c r="KX188" s="18"/>
      <c r="KY188" s="18"/>
      <c r="KZ188" s="18"/>
      <c r="LA188" s="18"/>
      <c r="LB188" s="18"/>
      <c r="LC188" s="18"/>
      <c r="LD188" s="18"/>
      <c r="LE188" s="18"/>
      <c r="LF188" s="18"/>
      <c r="LG188" s="18"/>
      <c r="LH188" s="18"/>
      <c r="LI188" s="18"/>
      <c r="LJ188" s="18"/>
      <c r="LK188" s="18"/>
      <c r="LL188" s="18"/>
      <c r="LM188" s="18"/>
      <c r="LN188" s="18"/>
      <c r="LO188" s="18"/>
      <c r="LP188" s="18"/>
      <c r="LQ188" s="18"/>
      <c r="LR188" s="18"/>
      <c r="LS188" s="18"/>
      <c r="LT188" s="18"/>
      <c r="LU188" s="18"/>
      <c r="LV188" s="18"/>
      <c r="LW188" s="18"/>
      <c r="LX188" s="18"/>
      <c r="LY188" s="18"/>
      <c r="LZ188" s="18"/>
      <c r="MA188" s="18"/>
      <c r="MB188" s="18"/>
      <c r="MC188" s="18"/>
      <c r="MD188" s="18"/>
      <c r="ME188" s="18"/>
      <c r="MF188" s="18"/>
      <c r="MG188" s="18"/>
      <c r="MH188" s="18"/>
      <c r="MI188" s="18"/>
      <c r="MJ188" s="18"/>
      <c r="MK188" s="18"/>
      <c r="ML188" s="18"/>
      <c r="MM188" s="18"/>
      <c r="MN188" s="18"/>
      <c r="MO188" s="18"/>
      <c r="MP188" s="18"/>
      <c r="MQ188" s="18"/>
      <c r="MR188" s="18"/>
      <c r="MS188" s="18"/>
      <c r="MT188" s="18"/>
      <c r="MU188" s="18"/>
      <c r="MV188" s="18"/>
      <c r="MW188" s="18"/>
      <c r="MX188" s="18"/>
      <c r="MY188" s="18"/>
      <c r="MZ188" s="18"/>
      <c r="NA188" s="18"/>
      <c r="NB188" s="18"/>
      <c r="NC188" s="18"/>
      <c r="ND188" s="18"/>
      <c r="NE188" s="18"/>
      <c r="NF188" s="18"/>
      <c r="NG188" s="18"/>
      <c r="NH188" s="18"/>
      <c r="NI188" s="18"/>
      <c r="NJ188" s="18"/>
      <c r="NK188" s="18"/>
      <c r="NL188" s="18"/>
      <c r="NM188" s="18"/>
      <c r="NN188" s="18"/>
      <c r="NO188" s="18"/>
      <c r="NP188" s="18"/>
      <c r="NQ188" s="18"/>
      <c r="NR188" s="18"/>
      <c r="NS188" s="18"/>
      <c r="NT188" s="18"/>
      <c r="NU188" s="18"/>
      <c r="NV188" s="18"/>
      <c r="NW188" s="18"/>
      <c r="NX188" s="18"/>
      <c r="NY188" s="18"/>
      <c r="NZ188" s="18"/>
      <c r="OA188" s="18"/>
      <c r="OB188" s="18"/>
      <c r="OC188" s="18"/>
      <c r="OD188" s="18"/>
      <c r="OE188" s="18"/>
      <c r="OF188" s="18"/>
      <c r="OG188" s="18"/>
      <c r="OH188" s="18"/>
      <c r="OI188" s="18"/>
      <c r="OJ188" s="18"/>
      <c r="OK188" s="18"/>
      <c r="OL188" s="18"/>
      <c r="OM188" s="18"/>
      <c r="ON188" s="18"/>
      <c r="OO188" s="18"/>
    </row>
    <row r="189" spans="1:405" ht="24.75" thickTop="1" thickBot="1" x14ac:dyDescent="0.3">
      <c r="A189" s="18"/>
      <c r="B189" s="18"/>
      <c r="C189" s="18"/>
      <c r="D189" s="56">
        <f>'[1]بيانات التلاميذ'!B190</f>
        <v>170</v>
      </c>
      <c r="E189" s="49">
        <f>'بيانات التلاميذ'!C190</f>
        <v>0</v>
      </c>
      <c r="F189" s="49">
        <f>'بيانات التلاميذ'!D190</f>
        <v>0</v>
      </c>
      <c r="G189" s="56" t="str">
        <f>'[1]بيانات التلاميذ'!F190</f>
        <v/>
      </c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49"/>
      <c r="S189" s="49"/>
      <c r="T189" s="49"/>
      <c r="U189" s="49"/>
      <c r="V189" s="56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56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57"/>
      <c r="CG189" s="49"/>
      <c r="CH189" s="57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6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56"/>
      <c r="DV189" s="56"/>
      <c r="DW189" s="56"/>
      <c r="DX189" s="56"/>
      <c r="DY189" s="56"/>
      <c r="DZ189" s="56"/>
      <c r="EA189" s="56"/>
      <c r="EB189" s="56"/>
      <c r="EC189" s="56"/>
      <c r="ED189" s="56"/>
      <c r="EE189" s="56"/>
      <c r="EF189" s="56"/>
      <c r="EG189" s="18"/>
      <c r="EH189" s="56"/>
      <c r="EI189" s="56"/>
      <c r="EJ189" s="56"/>
      <c r="EK189" s="56"/>
      <c r="EL189" s="56"/>
      <c r="EM189" s="56"/>
      <c r="EN189" s="56"/>
      <c r="EO189" s="56"/>
      <c r="EP189" s="56"/>
      <c r="EQ189" s="56"/>
      <c r="ER189" s="56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  <c r="IW189" s="18"/>
      <c r="IX189" s="18"/>
      <c r="IY189" s="18"/>
      <c r="IZ189" s="18"/>
      <c r="JA189" s="18"/>
      <c r="JB189" s="18"/>
      <c r="JC189" s="18"/>
      <c r="JD189" s="18"/>
      <c r="JE189" s="18"/>
      <c r="JF189" s="18"/>
      <c r="JG189" s="18"/>
      <c r="JH189" s="18"/>
      <c r="JI189" s="18"/>
      <c r="JJ189" s="18"/>
      <c r="JK189" s="18"/>
      <c r="JL189" s="18"/>
      <c r="JM189" s="18"/>
      <c r="JN189" s="18"/>
      <c r="JO189" s="18"/>
      <c r="JP189" s="18"/>
      <c r="JQ189" s="18"/>
      <c r="JR189" s="18"/>
      <c r="JS189" s="18"/>
      <c r="JT189" s="18"/>
      <c r="JU189" s="18"/>
      <c r="JV189" s="18"/>
      <c r="JW189" s="18"/>
      <c r="JX189" s="18"/>
      <c r="JY189" s="18"/>
      <c r="JZ189" s="18"/>
      <c r="KA189" s="18"/>
      <c r="KB189" s="18"/>
      <c r="KC189" s="18"/>
      <c r="KD189" s="18"/>
      <c r="KE189" s="18"/>
      <c r="KF189" s="18"/>
      <c r="KG189" s="18"/>
      <c r="KH189" s="18"/>
      <c r="KI189" s="18"/>
      <c r="KJ189" s="18"/>
      <c r="KK189" s="18"/>
      <c r="KL189" s="18"/>
      <c r="KM189" s="18"/>
      <c r="KN189" s="18"/>
      <c r="KO189" s="18"/>
      <c r="KP189" s="18"/>
      <c r="KQ189" s="18"/>
      <c r="KR189" s="18"/>
      <c r="KS189" s="18"/>
      <c r="KT189" s="18"/>
      <c r="KU189" s="18"/>
      <c r="KV189" s="18"/>
      <c r="KW189" s="18"/>
      <c r="KX189" s="18"/>
      <c r="KY189" s="18"/>
      <c r="KZ189" s="18"/>
      <c r="LA189" s="18"/>
      <c r="LB189" s="18"/>
      <c r="LC189" s="18"/>
      <c r="LD189" s="18"/>
      <c r="LE189" s="18"/>
      <c r="LF189" s="18"/>
      <c r="LG189" s="18"/>
      <c r="LH189" s="18"/>
      <c r="LI189" s="18"/>
      <c r="LJ189" s="18"/>
      <c r="LK189" s="18"/>
      <c r="LL189" s="18"/>
      <c r="LM189" s="18"/>
      <c r="LN189" s="18"/>
      <c r="LO189" s="18"/>
      <c r="LP189" s="18"/>
      <c r="LQ189" s="18"/>
      <c r="LR189" s="18"/>
      <c r="LS189" s="18"/>
      <c r="LT189" s="18"/>
      <c r="LU189" s="18"/>
      <c r="LV189" s="18"/>
      <c r="LW189" s="18"/>
      <c r="LX189" s="18"/>
      <c r="LY189" s="18"/>
      <c r="LZ189" s="18"/>
      <c r="MA189" s="18"/>
      <c r="MB189" s="18"/>
      <c r="MC189" s="18"/>
      <c r="MD189" s="18"/>
      <c r="ME189" s="18"/>
      <c r="MF189" s="18"/>
      <c r="MG189" s="18"/>
      <c r="MH189" s="18"/>
      <c r="MI189" s="18"/>
      <c r="MJ189" s="18"/>
      <c r="MK189" s="18"/>
      <c r="ML189" s="18"/>
      <c r="MM189" s="18"/>
      <c r="MN189" s="18"/>
      <c r="MO189" s="18"/>
      <c r="MP189" s="18"/>
      <c r="MQ189" s="18"/>
      <c r="MR189" s="18"/>
      <c r="MS189" s="18"/>
      <c r="MT189" s="18"/>
      <c r="MU189" s="18"/>
      <c r="MV189" s="18"/>
      <c r="MW189" s="18"/>
      <c r="MX189" s="18"/>
      <c r="MY189" s="18"/>
      <c r="MZ189" s="18"/>
      <c r="NA189" s="18"/>
      <c r="NB189" s="18"/>
      <c r="NC189" s="18"/>
      <c r="ND189" s="18"/>
      <c r="NE189" s="18"/>
      <c r="NF189" s="18"/>
      <c r="NG189" s="18"/>
      <c r="NH189" s="18"/>
      <c r="NI189" s="18"/>
      <c r="NJ189" s="18"/>
      <c r="NK189" s="18"/>
      <c r="NL189" s="18"/>
      <c r="NM189" s="18"/>
      <c r="NN189" s="18"/>
      <c r="NO189" s="18"/>
      <c r="NP189" s="18"/>
      <c r="NQ189" s="18"/>
      <c r="NR189" s="18"/>
      <c r="NS189" s="18"/>
      <c r="NT189" s="18"/>
      <c r="NU189" s="18"/>
      <c r="NV189" s="18"/>
      <c r="NW189" s="18"/>
      <c r="NX189" s="18"/>
      <c r="NY189" s="18"/>
      <c r="NZ189" s="18"/>
      <c r="OA189" s="18"/>
      <c r="OB189" s="18"/>
      <c r="OC189" s="18"/>
      <c r="OD189" s="18"/>
      <c r="OE189" s="18"/>
      <c r="OF189" s="18"/>
      <c r="OG189" s="18"/>
      <c r="OH189" s="18"/>
      <c r="OI189" s="18"/>
      <c r="OJ189" s="18"/>
      <c r="OK189" s="18"/>
      <c r="OL189" s="18"/>
      <c r="OM189" s="18"/>
      <c r="ON189" s="18"/>
      <c r="OO189" s="18"/>
    </row>
    <row r="190" spans="1:405" ht="24.75" thickTop="1" thickBot="1" x14ac:dyDescent="0.3">
      <c r="A190" s="18"/>
      <c r="B190" s="18"/>
      <c r="C190" s="18"/>
      <c r="D190" s="56">
        <f>'[1]بيانات التلاميذ'!B191</f>
        <v>171</v>
      </c>
      <c r="E190" s="49">
        <f>'بيانات التلاميذ'!C191</f>
        <v>0</v>
      </c>
      <c r="F190" s="49">
        <f>'بيانات التلاميذ'!D191</f>
        <v>0</v>
      </c>
      <c r="G190" s="56" t="str">
        <f>'[1]بيانات التلاميذ'!F191</f>
        <v/>
      </c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49"/>
      <c r="S190" s="49"/>
      <c r="T190" s="49"/>
      <c r="U190" s="49"/>
      <c r="V190" s="56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56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57"/>
      <c r="CG190" s="49"/>
      <c r="CH190" s="57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6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56"/>
      <c r="DV190" s="56"/>
      <c r="DW190" s="56"/>
      <c r="DX190" s="56"/>
      <c r="DY190" s="56"/>
      <c r="DZ190" s="56"/>
      <c r="EA190" s="56"/>
      <c r="EB190" s="56"/>
      <c r="EC190" s="56"/>
      <c r="ED190" s="56"/>
      <c r="EE190" s="56"/>
      <c r="EF190" s="56"/>
      <c r="EG190" s="18"/>
      <c r="EH190" s="56"/>
      <c r="EI190" s="56"/>
      <c r="EJ190" s="56"/>
      <c r="EK190" s="56"/>
      <c r="EL190" s="56"/>
      <c r="EM190" s="56"/>
      <c r="EN190" s="56"/>
      <c r="EO190" s="56"/>
      <c r="EP190" s="56"/>
      <c r="EQ190" s="56"/>
      <c r="ER190" s="56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  <c r="IW190" s="18"/>
      <c r="IX190" s="18"/>
      <c r="IY190" s="18"/>
      <c r="IZ190" s="18"/>
      <c r="JA190" s="18"/>
      <c r="JB190" s="18"/>
      <c r="JC190" s="18"/>
      <c r="JD190" s="18"/>
      <c r="JE190" s="18"/>
      <c r="JF190" s="18"/>
      <c r="JG190" s="18"/>
      <c r="JH190" s="18"/>
      <c r="JI190" s="18"/>
      <c r="JJ190" s="18"/>
      <c r="JK190" s="18"/>
      <c r="JL190" s="18"/>
      <c r="JM190" s="18"/>
      <c r="JN190" s="18"/>
      <c r="JO190" s="18"/>
      <c r="JP190" s="18"/>
      <c r="JQ190" s="18"/>
      <c r="JR190" s="18"/>
      <c r="JS190" s="18"/>
      <c r="JT190" s="18"/>
      <c r="JU190" s="18"/>
      <c r="JV190" s="18"/>
      <c r="JW190" s="18"/>
      <c r="JX190" s="18"/>
      <c r="JY190" s="18"/>
      <c r="JZ190" s="18"/>
      <c r="KA190" s="18"/>
      <c r="KB190" s="18"/>
      <c r="KC190" s="18"/>
      <c r="KD190" s="18"/>
      <c r="KE190" s="18"/>
      <c r="KF190" s="18"/>
      <c r="KG190" s="18"/>
      <c r="KH190" s="18"/>
      <c r="KI190" s="18"/>
      <c r="KJ190" s="18"/>
      <c r="KK190" s="18"/>
      <c r="KL190" s="18"/>
      <c r="KM190" s="18"/>
      <c r="KN190" s="18"/>
      <c r="KO190" s="18"/>
      <c r="KP190" s="18"/>
      <c r="KQ190" s="18"/>
      <c r="KR190" s="18"/>
      <c r="KS190" s="18"/>
      <c r="KT190" s="18"/>
      <c r="KU190" s="18"/>
      <c r="KV190" s="18"/>
      <c r="KW190" s="18"/>
      <c r="KX190" s="18"/>
      <c r="KY190" s="18"/>
      <c r="KZ190" s="18"/>
      <c r="LA190" s="18"/>
      <c r="LB190" s="18"/>
      <c r="LC190" s="18"/>
      <c r="LD190" s="18"/>
      <c r="LE190" s="18"/>
      <c r="LF190" s="18"/>
      <c r="LG190" s="18"/>
      <c r="LH190" s="18"/>
      <c r="LI190" s="18"/>
      <c r="LJ190" s="18"/>
      <c r="LK190" s="18"/>
      <c r="LL190" s="18"/>
      <c r="LM190" s="18"/>
      <c r="LN190" s="18"/>
      <c r="LO190" s="18"/>
      <c r="LP190" s="18"/>
      <c r="LQ190" s="18"/>
      <c r="LR190" s="18"/>
      <c r="LS190" s="18"/>
      <c r="LT190" s="18"/>
      <c r="LU190" s="18"/>
      <c r="LV190" s="18"/>
      <c r="LW190" s="18"/>
      <c r="LX190" s="18"/>
      <c r="LY190" s="18"/>
      <c r="LZ190" s="18"/>
      <c r="MA190" s="18"/>
      <c r="MB190" s="18"/>
      <c r="MC190" s="18"/>
      <c r="MD190" s="18"/>
      <c r="ME190" s="18"/>
      <c r="MF190" s="18"/>
      <c r="MG190" s="18"/>
      <c r="MH190" s="18"/>
      <c r="MI190" s="18"/>
      <c r="MJ190" s="18"/>
      <c r="MK190" s="18"/>
      <c r="ML190" s="18"/>
      <c r="MM190" s="18"/>
      <c r="MN190" s="18"/>
      <c r="MO190" s="18"/>
      <c r="MP190" s="18"/>
      <c r="MQ190" s="18"/>
      <c r="MR190" s="18"/>
      <c r="MS190" s="18"/>
      <c r="MT190" s="18"/>
      <c r="MU190" s="18"/>
      <c r="MV190" s="18"/>
      <c r="MW190" s="18"/>
      <c r="MX190" s="18"/>
      <c r="MY190" s="18"/>
      <c r="MZ190" s="18"/>
      <c r="NA190" s="18"/>
      <c r="NB190" s="18"/>
      <c r="NC190" s="18"/>
      <c r="ND190" s="18"/>
      <c r="NE190" s="18"/>
      <c r="NF190" s="18"/>
      <c r="NG190" s="18"/>
      <c r="NH190" s="18"/>
      <c r="NI190" s="18"/>
      <c r="NJ190" s="18"/>
      <c r="NK190" s="18"/>
      <c r="NL190" s="18"/>
      <c r="NM190" s="18"/>
      <c r="NN190" s="18"/>
      <c r="NO190" s="18"/>
      <c r="NP190" s="18"/>
      <c r="NQ190" s="18"/>
      <c r="NR190" s="18"/>
      <c r="NS190" s="18"/>
      <c r="NT190" s="18"/>
      <c r="NU190" s="18"/>
      <c r="NV190" s="18"/>
      <c r="NW190" s="18"/>
      <c r="NX190" s="18"/>
      <c r="NY190" s="18"/>
      <c r="NZ190" s="18"/>
      <c r="OA190" s="18"/>
      <c r="OB190" s="18"/>
      <c r="OC190" s="18"/>
      <c r="OD190" s="18"/>
      <c r="OE190" s="18"/>
      <c r="OF190" s="18"/>
      <c r="OG190" s="18"/>
      <c r="OH190" s="18"/>
      <c r="OI190" s="18"/>
      <c r="OJ190" s="18"/>
      <c r="OK190" s="18"/>
      <c r="OL190" s="18"/>
      <c r="OM190" s="18"/>
      <c r="ON190" s="18"/>
      <c r="OO190" s="18"/>
    </row>
    <row r="191" spans="1:405" ht="24.75" thickTop="1" thickBot="1" x14ac:dyDescent="0.3">
      <c r="A191" s="18"/>
      <c r="B191" s="18"/>
      <c r="C191" s="18"/>
      <c r="D191" s="56">
        <f>'[1]بيانات التلاميذ'!B192</f>
        <v>172</v>
      </c>
      <c r="E191" s="49">
        <f>'بيانات التلاميذ'!C192</f>
        <v>0</v>
      </c>
      <c r="F191" s="49">
        <f>'بيانات التلاميذ'!D192</f>
        <v>0</v>
      </c>
      <c r="G191" s="56" t="str">
        <f>'[1]بيانات التلاميذ'!F192</f>
        <v/>
      </c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49"/>
      <c r="S191" s="49"/>
      <c r="T191" s="49"/>
      <c r="U191" s="49"/>
      <c r="V191" s="56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56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57"/>
      <c r="CG191" s="49"/>
      <c r="CH191" s="57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6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56"/>
      <c r="DV191" s="56"/>
      <c r="DW191" s="56"/>
      <c r="DX191" s="56"/>
      <c r="DY191" s="56"/>
      <c r="DZ191" s="56"/>
      <c r="EA191" s="56"/>
      <c r="EB191" s="56"/>
      <c r="EC191" s="56"/>
      <c r="ED191" s="56"/>
      <c r="EE191" s="56"/>
      <c r="EF191" s="56"/>
      <c r="EG191" s="18"/>
      <c r="EH191" s="56"/>
      <c r="EI191" s="56"/>
      <c r="EJ191" s="56"/>
      <c r="EK191" s="56"/>
      <c r="EL191" s="56"/>
      <c r="EM191" s="56"/>
      <c r="EN191" s="56"/>
      <c r="EO191" s="56"/>
      <c r="EP191" s="56"/>
      <c r="EQ191" s="56"/>
      <c r="ER191" s="56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  <c r="IW191" s="18"/>
      <c r="IX191" s="18"/>
      <c r="IY191" s="18"/>
      <c r="IZ191" s="18"/>
      <c r="JA191" s="18"/>
      <c r="JB191" s="18"/>
      <c r="JC191" s="18"/>
      <c r="JD191" s="18"/>
      <c r="JE191" s="18"/>
      <c r="JF191" s="18"/>
      <c r="JG191" s="18"/>
      <c r="JH191" s="18"/>
      <c r="JI191" s="18"/>
      <c r="JJ191" s="18"/>
      <c r="JK191" s="18"/>
      <c r="JL191" s="18"/>
      <c r="JM191" s="18"/>
      <c r="JN191" s="18"/>
      <c r="JO191" s="18"/>
      <c r="JP191" s="18"/>
      <c r="JQ191" s="18"/>
      <c r="JR191" s="18"/>
      <c r="JS191" s="18"/>
      <c r="JT191" s="18"/>
      <c r="JU191" s="18"/>
      <c r="JV191" s="18"/>
      <c r="JW191" s="18"/>
      <c r="JX191" s="18"/>
      <c r="JY191" s="18"/>
      <c r="JZ191" s="18"/>
      <c r="KA191" s="18"/>
      <c r="KB191" s="18"/>
      <c r="KC191" s="18"/>
      <c r="KD191" s="18"/>
      <c r="KE191" s="18"/>
      <c r="KF191" s="18"/>
      <c r="KG191" s="18"/>
      <c r="KH191" s="18"/>
      <c r="KI191" s="18"/>
      <c r="KJ191" s="18"/>
      <c r="KK191" s="18"/>
      <c r="KL191" s="18"/>
      <c r="KM191" s="18"/>
      <c r="KN191" s="18"/>
      <c r="KO191" s="18"/>
      <c r="KP191" s="18"/>
      <c r="KQ191" s="18"/>
      <c r="KR191" s="18"/>
      <c r="KS191" s="18"/>
      <c r="KT191" s="18"/>
      <c r="KU191" s="18"/>
      <c r="KV191" s="18"/>
      <c r="KW191" s="18"/>
      <c r="KX191" s="18"/>
      <c r="KY191" s="18"/>
      <c r="KZ191" s="18"/>
      <c r="LA191" s="18"/>
      <c r="LB191" s="18"/>
      <c r="LC191" s="18"/>
      <c r="LD191" s="18"/>
      <c r="LE191" s="18"/>
      <c r="LF191" s="18"/>
      <c r="LG191" s="18"/>
      <c r="LH191" s="18"/>
      <c r="LI191" s="18"/>
      <c r="LJ191" s="18"/>
      <c r="LK191" s="18"/>
      <c r="LL191" s="18"/>
      <c r="LM191" s="18"/>
      <c r="LN191" s="18"/>
      <c r="LO191" s="18"/>
      <c r="LP191" s="18"/>
      <c r="LQ191" s="18"/>
      <c r="LR191" s="18"/>
      <c r="LS191" s="18"/>
      <c r="LT191" s="18"/>
      <c r="LU191" s="18"/>
      <c r="LV191" s="18"/>
      <c r="LW191" s="18"/>
      <c r="LX191" s="18"/>
      <c r="LY191" s="18"/>
      <c r="LZ191" s="18"/>
      <c r="MA191" s="18"/>
      <c r="MB191" s="18"/>
      <c r="MC191" s="18"/>
      <c r="MD191" s="18"/>
      <c r="ME191" s="18"/>
      <c r="MF191" s="18"/>
      <c r="MG191" s="18"/>
      <c r="MH191" s="18"/>
      <c r="MI191" s="18"/>
      <c r="MJ191" s="18"/>
      <c r="MK191" s="18"/>
      <c r="ML191" s="18"/>
      <c r="MM191" s="18"/>
      <c r="MN191" s="18"/>
      <c r="MO191" s="18"/>
      <c r="MP191" s="18"/>
      <c r="MQ191" s="18"/>
      <c r="MR191" s="18"/>
      <c r="MS191" s="18"/>
      <c r="MT191" s="18"/>
      <c r="MU191" s="18"/>
      <c r="MV191" s="18"/>
      <c r="MW191" s="18"/>
      <c r="MX191" s="18"/>
      <c r="MY191" s="18"/>
      <c r="MZ191" s="18"/>
      <c r="NA191" s="18"/>
      <c r="NB191" s="18"/>
      <c r="NC191" s="18"/>
      <c r="ND191" s="18"/>
      <c r="NE191" s="18"/>
      <c r="NF191" s="18"/>
      <c r="NG191" s="18"/>
      <c r="NH191" s="18"/>
      <c r="NI191" s="18"/>
      <c r="NJ191" s="18"/>
      <c r="NK191" s="18"/>
      <c r="NL191" s="18"/>
      <c r="NM191" s="18"/>
      <c r="NN191" s="18"/>
      <c r="NO191" s="18"/>
      <c r="NP191" s="18"/>
      <c r="NQ191" s="18"/>
      <c r="NR191" s="18"/>
      <c r="NS191" s="18"/>
      <c r="NT191" s="18"/>
      <c r="NU191" s="18"/>
      <c r="NV191" s="18"/>
      <c r="NW191" s="18"/>
      <c r="NX191" s="18"/>
      <c r="NY191" s="18"/>
      <c r="NZ191" s="18"/>
      <c r="OA191" s="18"/>
      <c r="OB191" s="18"/>
      <c r="OC191" s="18"/>
      <c r="OD191" s="18"/>
      <c r="OE191" s="18"/>
      <c r="OF191" s="18"/>
      <c r="OG191" s="18"/>
      <c r="OH191" s="18"/>
      <c r="OI191" s="18"/>
      <c r="OJ191" s="18"/>
      <c r="OK191" s="18"/>
      <c r="OL191" s="18"/>
      <c r="OM191" s="18"/>
      <c r="ON191" s="18"/>
      <c r="OO191" s="18"/>
    </row>
    <row r="192" spans="1:405" ht="24.75" thickTop="1" thickBot="1" x14ac:dyDescent="0.3">
      <c r="A192" s="18"/>
      <c r="B192" s="18"/>
      <c r="C192" s="18"/>
      <c r="D192" s="56">
        <f>'[1]بيانات التلاميذ'!B193</f>
        <v>173</v>
      </c>
      <c r="E192" s="49">
        <f>'بيانات التلاميذ'!C193</f>
        <v>0</v>
      </c>
      <c r="F192" s="49">
        <f>'بيانات التلاميذ'!D193</f>
        <v>0</v>
      </c>
      <c r="G192" s="56" t="str">
        <f>'[1]بيانات التلاميذ'!F193</f>
        <v/>
      </c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49"/>
      <c r="S192" s="49"/>
      <c r="T192" s="49"/>
      <c r="U192" s="49"/>
      <c r="V192" s="56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56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57"/>
      <c r="CG192" s="49"/>
      <c r="CH192" s="57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6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56"/>
      <c r="DV192" s="56"/>
      <c r="DW192" s="56"/>
      <c r="DX192" s="56"/>
      <c r="DY192" s="56"/>
      <c r="DZ192" s="56"/>
      <c r="EA192" s="56"/>
      <c r="EB192" s="56"/>
      <c r="EC192" s="56"/>
      <c r="ED192" s="56"/>
      <c r="EE192" s="56"/>
      <c r="EF192" s="56"/>
      <c r="EG192" s="18"/>
      <c r="EH192" s="56"/>
      <c r="EI192" s="56"/>
      <c r="EJ192" s="56"/>
      <c r="EK192" s="56"/>
      <c r="EL192" s="56"/>
      <c r="EM192" s="56"/>
      <c r="EN192" s="56"/>
      <c r="EO192" s="56"/>
      <c r="EP192" s="56"/>
      <c r="EQ192" s="56"/>
      <c r="ER192" s="56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  <c r="IW192" s="18"/>
      <c r="IX192" s="18"/>
      <c r="IY192" s="18"/>
      <c r="IZ192" s="18"/>
      <c r="JA192" s="18"/>
      <c r="JB192" s="18"/>
      <c r="JC192" s="18"/>
      <c r="JD192" s="18"/>
      <c r="JE192" s="18"/>
      <c r="JF192" s="18"/>
      <c r="JG192" s="18"/>
      <c r="JH192" s="18"/>
      <c r="JI192" s="18"/>
      <c r="JJ192" s="18"/>
      <c r="JK192" s="18"/>
      <c r="JL192" s="18"/>
      <c r="JM192" s="18"/>
      <c r="JN192" s="18"/>
      <c r="JO192" s="18"/>
      <c r="JP192" s="18"/>
      <c r="JQ192" s="18"/>
      <c r="JR192" s="18"/>
      <c r="JS192" s="18"/>
      <c r="JT192" s="18"/>
      <c r="JU192" s="18"/>
      <c r="JV192" s="18"/>
      <c r="JW192" s="18"/>
      <c r="JX192" s="18"/>
      <c r="JY192" s="18"/>
      <c r="JZ192" s="18"/>
      <c r="KA192" s="18"/>
      <c r="KB192" s="18"/>
      <c r="KC192" s="18"/>
      <c r="KD192" s="18"/>
      <c r="KE192" s="18"/>
      <c r="KF192" s="18"/>
      <c r="KG192" s="18"/>
      <c r="KH192" s="18"/>
      <c r="KI192" s="18"/>
      <c r="KJ192" s="18"/>
      <c r="KK192" s="18"/>
      <c r="KL192" s="18"/>
      <c r="KM192" s="18"/>
      <c r="KN192" s="18"/>
      <c r="KO192" s="18"/>
      <c r="KP192" s="18"/>
      <c r="KQ192" s="18"/>
      <c r="KR192" s="18"/>
      <c r="KS192" s="18"/>
      <c r="KT192" s="18"/>
      <c r="KU192" s="18"/>
      <c r="KV192" s="18"/>
      <c r="KW192" s="18"/>
      <c r="KX192" s="18"/>
      <c r="KY192" s="18"/>
      <c r="KZ192" s="18"/>
      <c r="LA192" s="18"/>
      <c r="LB192" s="18"/>
      <c r="LC192" s="18"/>
      <c r="LD192" s="18"/>
      <c r="LE192" s="18"/>
      <c r="LF192" s="18"/>
      <c r="LG192" s="18"/>
      <c r="LH192" s="18"/>
      <c r="LI192" s="18"/>
      <c r="LJ192" s="18"/>
      <c r="LK192" s="18"/>
      <c r="LL192" s="18"/>
      <c r="LM192" s="18"/>
      <c r="LN192" s="18"/>
      <c r="LO192" s="18"/>
      <c r="LP192" s="18"/>
      <c r="LQ192" s="18"/>
      <c r="LR192" s="18"/>
      <c r="LS192" s="18"/>
      <c r="LT192" s="18"/>
      <c r="LU192" s="18"/>
      <c r="LV192" s="18"/>
      <c r="LW192" s="18"/>
      <c r="LX192" s="18"/>
      <c r="LY192" s="18"/>
      <c r="LZ192" s="18"/>
      <c r="MA192" s="18"/>
      <c r="MB192" s="18"/>
      <c r="MC192" s="18"/>
      <c r="MD192" s="18"/>
      <c r="ME192" s="18"/>
      <c r="MF192" s="18"/>
      <c r="MG192" s="18"/>
      <c r="MH192" s="18"/>
      <c r="MI192" s="18"/>
      <c r="MJ192" s="18"/>
      <c r="MK192" s="18"/>
      <c r="ML192" s="18"/>
      <c r="MM192" s="18"/>
      <c r="MN192" s="18"/>
      <c r="MO192" s="18"/>
      <c r="MP192" s="18"/>
      <c r="MQ192" s="18"/>
      <c r="MR192" s="18"/>
      <c r="MS192" s="18"/>
      <c r="MT192" s="18"/>
      <c r="MU192" s="18"/>
      <c r="MV192" s="18"/>
      <c r="MW192" s="18"/>
      <c r="MX192" s="18"/>
      <c r="MY192" s="18"/>
      <c r="MZ192" s="18"/>
      <c r="NA192" s="18"/>
      <c r="NB192" s="18"/>
      <c r="NC192" s="18"/>
      <c r="ND192" s="18"/>
      <c r="NE192" s="18"/>
      <c r="NF192" s="18"/>
      <c r="NG192" s="18"/>
      <c r="NH192" s="18"/>
      <c r="NI192" s="18"/>
      <c r="NJ192" s="18"/>
      <c r="NK192" s="18"/>
      <c r="NL192" s="18"/>
      <c r="NM192" s="18"/>
      <c r="NN192" s="18"/>
      <c r="NO192" s="18"/>
      <c r="NP192" s="18"/>
      <c r="NQ192" s="18"/>
      <c r="NR192" s="18"/>
      <c r="NS192" s="18"/>
      <c r="NT192" s="18"/>
      <c r="NU192" s="18"/>
      <c r="NV192" s="18"/>
      <c r="NW192" s="18"/>
      <c r="NX192" s="18"/>
      <c r="NY192" s="18"/>
      <c r="NZ192" s="18"/>
      <c r="OA192" s="18"/>
      <c r="OB192" s="18"/>
      <c r="OC192" s="18"/>
      <c r="OD192" s="18"/>
      <c r="OE192" s="18"/>
      <c r="OF192" s="18"/>
      <c r="OG192" s="18"/>
      <c r="OH192" s="18"/>
      <c r="OI192" s="18"/>
      <c r="OJ192" s="18"/>
      <c r="OK192" s="18"/>
      <c r="OL192" s="18"/>
      <c r="OM192" s="18"/>
      <c r="ON192" s="18"/>
      <c r="OO192" s="18"/>
    </row>
    <row r="193" spans="1:405" ht="24.75" thickTop="1" thickBot="1" x14ac:dyDescent="0.3">
      <c r="A193" s="18"/>
      <c r="B193" s="18"/>
      <c r="C193" s="18"/>
      <c r="D193" s="56">
        <f>'[1]بيانات التلاميذ'!B194</f>
        <v>174</v>
      </c>
      <c r="E193" s="49">
        <f>'بيانات التلاميذ'!C194</f>
        <v>0</v>
      </c>
      <c r="F193" s="49">
        <f>'بيانات التلاميذ'!D194</f>
        <v>0</v>
      </c>
      <c r="G193" s="56" t="str">
        <f>'[1]بيانات التلاميذ'!F194</f>
        <v/>
      </c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49"/>
      <c r="S193" s="49"/>
      <c r="T193" s="49"/>
      <c r="U193" s="49"/>
      <c r="V193" s="56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56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57"/>
      <c r="CG193" s="49"/>
      <c r="CH193" s="57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6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56"/>
      <c r="DV193" s="56"/>
      <c r="DW193" s="56"/>
      <c r="DX193" s="56"/>
      <c r="DY193" s="56"/>
      <c r="DZ193" s="56"/>
      <c r="EA193" s="56"/>
      <c r="EB193" s="56"/>
      <c r="EC193" s="56"/>
      <c r="ED193" s="56"/>
      <c r="EE193" s="56"/>
      <c r="EF193" s="56"/>
      <c r="EG193" s="18"/>
      <c r="EH193" s="56"/>
      <c r="EI193" s="56"/>
      <c r="EJ193" s="56"/>
      <c r="EK193" s="56"/>
      <c r="EL193" s="56"/>
      <c r="EM193" s="56"/>
      <c r="EN193" s="56"/>
      <c r="EO193" s="56"/>
      <c r="EP193" s="56"/>
      <c r="EQ193" s="56"/>
      <c r="ER193" s="56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  <c r="IW193" s="18"/>
      <c r="IX193" s="18"/>
      <c r="IY193" s="18"/>
      <c r="IZ193" s="18"/>
      <c r="JA193" s="18"/>
      <c r="JB193" s="18"/>
      <c r="JC193" s="18"/>
      <c r="JD193" s="18"/>
      <c r="JE193" s="18"/>
      <c r="JF193" s="18"/>
      <c r="JG193" s="18"/>
      <c r="JH193" s="18"/>
      <c r="JI193" s="18"/>
      <c r="JJ193" s="18"/>
      <c r="JK193" s="18"/>
      <c r="JL193" s="18"/>
      <c r="JM193" s="18"/>
      <c r="JN193" s="18"/>
      <c r="JO193" s="18"/>
      <c r="JP193" s="18"/>
      <c r="JQ193" s="18"/>
      <c r="JR193" s="18"/>
      <c r="JS193" s="18"/>
      <c r="JT193" s="18"/>
      <c r="JU193" s="18"/>
      <c r="JV193" s="18"/>
      <c r="JW193" s="18"/>
      <c r="JX193" s="18"/>
      <c r="JY193" s="18"/>
      <c r="JZ193" s="18"/>
      <c r="KA193" s="18"/>
      <c r="KB193" s="18"/>
      <c r="KC193" s="18"/>
      <c r="KD193" s="18"/>
      <c r="KE193" s="18"/>
      <c r="KF193" s="18"/>
      <c r="KG193" s="18"/>
      <c r="KH193" s="18"/>
      <c r="KI193" s="18"/>
      <c r="KJ193" s="18"/>
      <c r="KK193" s="18"/>
      <c r="KL193" s="18"/>
      <c r="KM193" s="18"/>
      <c r="KN193" s="18"/>
      <c r="KO193" s="18"/>
      <c r="KP193" s="18"/>
      <c r="KQ193" s="18"/>
      <c r="KR193" s="18"/>
      <c r="KS193" s="18"/>
      <c r="KT193" s="18"/>
      <c r="KU193" s="18"/>
      <c r="KV193" s="18"/>
      <c r="KW193" s="18"/>
      <c r="KX193" s="18"/>
      <c r="KY193" s="18"/>
      <c r="KZ193" s="18"/>
      <c r="LA193" s="18"/>
      <c r="LB193" s="18"/>
      <c r="LC193" s="18"/>
      <c r="LD193" s="18"/>
      <c r="LE193" s="18"/>
      <c r="LF193" s="18"/>
      <c r="LG193" s="18"/>
      <c r="LH193" s="18"/>
      <c r="LI193" s="18"/>
      <c r="LJ193" s="18"/>
      <c r="LK193" s="18"/>
      <c r="LL193" s="18"/>
      <c r="LM193" s="18"/>
      <c r="LN193" s="18"/>
      <c r="LO193" s="18"/>
      <c r="LP193" s="18"/>
      <c r="LQ193" s="18"/>
      <c r="LR193" s="18"/>
      <c r="LS193" s="18"/>
      <c r="LT193" s="18"/>
      <c r="LU193" s="18"/>
      <c r="LV193" s="18"/>
      <c r="LW193" s="18"/>
      <c r="LX193" s="18"/>
      <c r="LY193" s="18"/>
      <c r="LZ193" s="18"/>
      <c r="MA193" s="18"/>
      <c r="MB193" s="18"/>
      <c r="MC193" s="18"/>
      <c r="MD193" s="18"/>
      <c r="ME193" s="18"/>
      <c r="MF193" s="18"/>
      <c r="MG193" s="18"/>
      <c r="MH193" s="18"/>
      <c r="MI193" s="18"/>
      <c r="MJ193" s="18"/>
      <c r="MK193" s="18"/>
      <c r="ML193" s="18"/>
      <c r="MM193" s="18"/>
      <c r="MN193" s="18"/>
      <c r="MO193" s="18"/>
      <c r="MP193" s="18"/>
      <c r="MQ193" s="18"/>
      <c r="MR193" s="18"/>
      <c r="MS193" s="18"/>
      <c r="MT193" s="18"/>
      <c r="MU193" s="18"/>
      <c r="MV193" s="18"/>
      <c r="MW193" s="18"/>
      <c r="MX193" s="18"/>
      <c r="MY193" s="18"/>
      <c r="MZ193" s="18"/>
      <c r="NA193" s="18"/>
      <c r="NB193" s="18"/>
      <c r="NC193" s="18"/>
      <c r="ND193" s="18"/>
      <c r="NE193" s="18"/>
      <c r="NF193" s="18"/>
      <c r="NG193" s="18"/>
      <c r="NH193" s="18"/>
      <c r="NI193" s="18"/>
      <c r="NJ193" s="18"/>
      <c r="NK193" s="18"/>
      <c r="NL193" s="18"/>
      <c r="NM193" s="18"/>
      <c r="NN193" s="18"/>
      <c r="NO193" s="18"/>
      <c r="NP193" s="18"/>
      <c r="NQ193" s="18"/>
      <c r="NR193" s="18"/>
      <c r="NS193" s="18"/>
      <c r="NT193" s="18"/>
      <c r="NU193" s="18"/>
      <c r="NV193" s="18"/>
      <c r="NW193" s="18"/>
      <c r="NX193" s="18"/>
      <c r="NY193" s="18"/>
      <c r="NZ193" s="18"/>
      <c r="OA193" s="18"/>
      <c r="OB193" s="18"/>
      <c r="OC193" s="18"/>
      <c r="OD193" s="18"/>
      <c r="OE193" s="18"/>
      <c r="OF193" s="18"/>
      <c r="OG193" s="18"/>
      <c r="OH193" s="18"/>
      <c r="OI193" s="18"/>
      <c r="OJ193" s="18"/>
      <c r="OK193" s="18"/>
      <c r="OL193" s="18"/>
      <c r="OM193" s="18"/>
      <c r="ON193" s="18"/>
      <c r="OO193" s="18"/>
    </row>
    <row r="194" spans="1:405" ht="24.75" thickTop="1" thickBot="1" x14ac:dyDescent="0.3">
      <c r="A194" s="18"/>
      <c r="B194" s="18"/>
      <c r="C194" s="18"/>
      <c r="D194" s="56">
        <f>'[1]بيانات التلاميذ'!B195</f>
        <v>175</v>
      </c>
      <c r="E194" s="49">
        <f>'بيانات التلاميذ'!C195</f>
        <v>0</v>
      </c>
      <c r="F194" s="49">
        <f>'بيانات التلاميذ'!D195</f>
        <v>0</v>
      </c>
      <c r="G194" s="56" t="str">
        <f>'[1]بيانات التلاميذ'!F195</f>
        <v/>
      </c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49"/>
      <c r="S194" s="49"/>
      <c r="T194" s="49"/>
      <c r="U194" s="49"/>
      <c r="V194" s="56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56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57"/>
      <c r="CG194" s="49"/>
      <c r="CH194" s="57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6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56"/>
      <c r="DV194" s="56"/>
      <c r="DW194" s="56"/>
      <c r="DX194" s="56"/>
      <c r="DY194" s="56"/>
      <c r="DZ194" s="56"/>
      <c r="EA194" s="56"/>
      <c r="EB194" s="56"/>
      <c r="EC194" s="56"/>
      <c r="ED194" s="56"/>
      <c r="EE194" s="56"/>
      <c r="EF194" s="56"/>
      <c r="EG194" s="18"/>
      <c r="EH194" s="56"/>
      <c r="EI194" s="56"/>
      <c r="EJ194" s="56"/>
      <c r="EK194" s="56"/>
      <c r="EL194" s="56"/>
      <c r="EM194" s="56"/>
      <c r="EN194" s="56"/>
      <c r="EO194" s="56"/>
      <c r="EP194" s="56"/>
      <c r="EQ194" s="56"/>
      <c r="ER194" s="56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  <c r="IW194" s="18"/>
      <c r="IX194" s="18"/>
      <c r="IY194" s="18"/>
      <c r="IZ194" s="18"/>
      <c r="JA194" s="18"/>
      <c r="JB194" s="18"/>
      <c r="JC194" s="18"/>
      <c r="JD194" s="18"/>
      <c r="JE194" s="18"/>
      <c r="JF194" s="18"/>
      <c r="JG194" s="18"/>
      <c r="JH194" s="18"/>
      <c r="JI194" s="18"/>
      <c r="JJ194" s="18"/>
      <c r="JK194" s="18"/>
      <c r="JL194" s="18"/>
      <c r="JM194" s="18"/>
      <c r="JN194" s="18"/>
      <c r="JO194" s="18"/>
      <c r="JP194" s="18"/>
      <c r="JQ194" s="18"/>
      <c r="JR194" s="18"/>
      <c r="JS194" s="18"/>
      <c r="JT194" s="18"/>
      <c r="JU194" s="18"/>
      <c r="JV194" s="18"/>
      <c r="JW194" s="18"/>
      <c r="JX194" s="18"/>
      <c r="JY194" s="18"/>
      <c r="JZ194" s="18"/>
      <c r="KA194" s="18"/>
      <c r="KB194" s="18"/>
      <c r="KC194" s="18"/>
      <c r="KD194" s="18"/>
      <c r="KE194" s="18"/>
      <c r="KF194" s="18"/>
      <c r="KG194" s="18"/>
      <c r="KH194" s="18"/>
      <c r="KI194" s="18"/>
      <c r="KJ194" s="18"/>
      <c r="KK194" s="18"/>
      <c r="KL194" s="18"/>
      <c r="KM194" s="18"/>
      <c r="KN194" s="18"/>
      <c r="KO194" s="18"/>
      <c r="KP194" s="18"/>
      <c r="KQ194" s="18"/>
      <c r="KR194" s="18"/>
      <c r="KS194" s="18"/>
      <c r="KT194" s="18"/>
      <c r="KU194" s="18"/>
      <c r="KV194" s="18"/>
      <c r="KW194" s="18"/>
      <c r="KX194" s="18"/>
      <c r="KY194" s="18"/>
      <c r="KZ194" s="18"/>
      <c r="LA194" s="18"/>
      <c r="LB194" s="18"/>
      <c r="LC194" s="18"/>
      <c r="LD194" s="18"/>
      <c r="LE194" s="18"/>
      <c r="LF194" s="18"/>
      <c r="LG194" s="18"/>
      <c r="LH194" s="18"/>
      <c r="LI194" s="18"/>
      <c r="LJ194" s="18"/>
      <c r="LK194" s="18"/>
      <c r="LL194" s="18"/>
      <c r="LM194" s="18"/>
      <c r="LN194" s="18"/>
      <c r="LO194" s="18"/>
      <c r="LP194" s="18"/>
      <c r="LQ194" s="18"/>
      <c r="LR194" s="18"/>
      <c r="LS194" s="18"/>
      <c r="LT194" s="18"/>
      <c r="LU194" s="18"/>
      <c r="LV194" s="18"/>
      <c r="LW194" s="18"/>
      <c r="LX194" s="18"/>
      <c r="LY194" s="18"/>
      <c r="LZ194" s="18"/>
      <c r="MA194" s="18"/>
      <c r="MB194" s="18"/>
      <c r="MC194" s="18"/>
      <c r="MD194" s="18"/>
      <c r="ME194" s="18"/>
      <c r="MF194" s="18"/>
      <c r="MG194" s="18"/>
      <c r="MH194" s="18"/>
      <c r="MI194" s="18"/>
      <c r="MJ194" s="18"/>
      <c r="MK194" s="18"/>
      <c r="ML194" s="18"/>
      <c r="MM194" s="18"/>
      <c r="MN194" s="18"/>
      <c r="MO194" s="18"/>
      <c r="MP194" s="18"/>
      <c r="MQ194" s="18"/>
      <c r="MR194" s="18"/>
      <c r="MS194" s="18"/>
      <c r="MT194" s="18"/>
      <c r="MU194" s="18"/>
      <c r="MV194" s="18"/>
      <c r="MW194" s="18"/>
      <c r="MX194" s="18"/>
      <c r="MY194" s="18"/>
      <c r="MZ194" s="18"/>
      <c r="NA194" s="18"/>
      <c r="NB194" s="18"/>
      <c r="NC194" s="18"/>
      <c r="ND194" s="18"/>
      <c r="NE194" s="18"/>
      <c r="NF194" s="18"/>
      <c r="NG194" s="18"/>
      <c r="NH194" s="18"/>
      <c r="NI194" s="18"/>
      <c r="NJ194" s="18"/>
      <c r="NK194" s="18"/>
      <c r="NL194" s="18"/>
      <c r="NM194" s="18"/>
      <c r="NN194" s="18"/>
      <c r="NO194" s="18"/>
      <c r="NP194" s="18"/>
      <c r="NQ194" s="18"/>
      <c r="NR194" s="18"/>
      <c r="NS194" s="18"/>
      <c r="NT194" s="18"/>
      <c r="NU194" s="18"/>
      <c r="NV194" s="18"/>
      <c r="NW194" s="18"/>
      <c r="NX194" s="18"/>
      <c r="NY194" s="18"/>
      <c r="NZ194" s="18"/>
      <c r="OA194" s="18"/>
      <c r="OB194" s="18"/>
      <c r="OC194" s="18"/>
      <c r="OD194" s="18"/>
      <c r="OE194" s="18"/>
      <c r="OF194" s="18"/>
      <c r="OG194" s="18"/>
      <c r="OH194" s="18"/>
      <c r="OI194" s="18"/>
      <c r="OJ194" s="18"/>
      <c r="OK194" s="18"/>
      <c r="OL194" s="18"/>
      <c r="OM194" s="18"/>
      <c r="ON194" s="18"/>
      <c r="OO194" s="18"/>
    </row>
    <row r="195" spans="1:405" ht="24.75" thickTop="1" thickBot="1" x14ac:dyDescent="0.3">
      <c r="A195" s="18"/>
      <c r="B195" s="18"/>
      <c r="C195" s="18"/>
      <c r="D195" s="56">
        <f>'[1]بيانات التلاميذ'!B196</f>
        <v>176</v>
      </c>
      <c r="E195" s="49">
        <f>'بيانات التلاميذ'!C196</f>
        <v>0</v>
      </c>
      <c r="F195" s="49">
        <f>'بيانات التلاميذ'!D196</f>
        <v>0</v>
      </c>
      <c r="G195" s="56" t="str">
        <f>'[1]بيانات التلاميذ'!F196</f>
        <v/>
      </c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49"/>
      <c r="S195" s="49"/>
      <c r="T195" s="49"/>
      <c r="U195" s="49"/>
      <c r="V195" s="56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56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57"/>
      <c r="CG195" s="49"/>
      <c r="CH195" s="57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6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18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  <c r="IW195" s="18"/>
      <c r="IX195" s="18"/>
      <c r="IY195" s="18"/>
      <c r="IZ195" s="18"/>
      <c r="JA195" s="18"/>
      <c r="JB195" s="18"/>
      <c r="JC195" s="18"/>
      <c r="JD195" s="18"/>
      <c r="JE195" s="18"/>
      <c r="JF195" s="18"/>
      <c r="JG195" s="18"/>
      <c r="JH195" s="18"/>
      <c r="JI195" s="18"/>
      <c r="JJ195" s="18"/>
      <c r="JK195" s="18"/>
      <c r="JL195" s="18"/>
      <c r="JM195" s="18"/>
      <c r="JN195" s="18"/>
      <c r="JO195" s="18"/>
      <c r="JP195" s="18"/>
      <c r="JQ195" s="18"/>
      <c r="JR195" s="18"/>
      <c r="JS195" s="18"/>
      <c r="JT195" s="18"/>
      <c r="JU195" s="18"/>
      <c r="JV195" s="18"/>
      <c r="JW195" s="18"/>
      <c r="JX195" s="18"/>
      <c r="JY195" s="18"/>
      <c r="JZ195" s="18"/>
      <c r="KA195" s="18"/>
      <c r="KB195" s="18"/>
      <c r="KC195" s="18"/>
      <c r="KD195" s="18"/>
      <c r="KE195" s="18"/>
      <c r="KF195" s="18"/>
      <c r="KG195" s="18"/>
      <c r="KH195" s="18"/>
      <c r="KI195" s="18"/>
      <c r="KJ195" s="18"/>
      <c r="KK195" s="18"/>
      <c r="KL195" s="18"/>
      <c r="KM195" s="18"/>
      <c r="KN195" s="18"/>
      <c r="KO195" s="18"/>
      <c r="KP195" s="18"/>
      <c r="KQ195" s="18"/>
      <c r="KR195" s="18"/>
      <c r="KS195" s="18"/>
      <c r="KT195" s="18"/>
      <c r="KU195" s="18"/>
      <c r="KV195" s="18"/>
      <c r="KW195" s="18"/>
      <c r="KX195" s="18"/>
      <c r="KY195" s="18"/>
      <c r="KZ195" s="18"/>
      <c r="LA195" s="18"/>
      <c r="LB195" s="18"/>
      <c r="LC195" s="18"/>
      <c r="LD195" s="18"/>
      <c r="LE195" s="18"/>
      <c r="LF195" s="18"/>
      <c r="LG195" s="18"/>
      <c r="LH195" s="18"/>
      <c r="LI195" s="18"/>
      <c r="LJ195" s="18"/>
      <c r="LK195" s="18"/>
      <c r="LL195" s="18"/>
      <c r="LM195" s="18"/>
      <c r="LN195" s="18"/>
      <c r="LO195" s="18"/>
      <c r="LP195" s="18"/>
      <c r="LQ195" s="18"/>
      <c r="LR195" s="18"/>
      <c r="LS195" s="18"/>
      <c r="LT195" s="18"/>
      <c r="LU195" s="18"/>
      <c r="LV195" s="18"/>
      <c r="LW195" s="18"/>
      <c r="LX195" s="18"/>
      <c r="LY195" s="18"/>
      <c r="LZ195" s="18"/>
      <c r="MA195" s="18"/>
      <c r="MB195" s="18"/>
      <c r="MC195" s="18"/>
      <c r="MD195" s="18"/>
      <c r="ME195" s="18"/>
      <c r="MF195" s="18"/>
      <c r="MG195" s="18"/>
      <c r="MH195" s="18"/>
      <c r="MI195" s="18"/>
      <c r="MJ195" s="18"/>
      <c r="MK195" s="18"/>
      <c r="ML195" s="18"/>
      <c r="MM195" s="18"/>
      <c r="MN195" s="18"/>
      <c r="MO195" s="18"/>
      <c r="MP195" s="18"/>
      <c r="MQ195" s="18"/>
      <c r="MR195" s="18"/>
      <c r="MS195" s="18"/>
      <c r="MT195" s="18"/>
      <c r="MU195" s="18"/>
      <c r="MV195" s="18"/>
      <c r="MW195" s="18"/>
      <c r="MX195" s="18"/>
      <c r="MY195" s="18"/>
      <c r="MZ195" s="18"/>
      <c r="NA195" s="18"/>
      <c r="NB195" s="18"/>
      <c r="NC195" s="18"/>
      <c r="ND195" s="18"/>
      <c r="NE195" s="18"/>
      <c r="NF195" s="18"/>
      <c r="NG195" s="18"/>
      <c r="NH195" s="18"/>
      <c r="NI195" s="18"/>
      <c r="NJ195" s="18"/>
      <c r="NK195" s="18"/>
      <c r="NL195" s="18"/>
      <c r="NM195" s="18"/>
      <c r="NN195" s="18"/>
      <c r="NO195" s="18"/>
      <c r="NP195" s="18"/>
      <c r="NQ195" s="18"/>
      <c r="NR195" s="18"/>
      <c r="NS195" s="18"/>
      <c r="NT195" s="18"/>
      <c r="NU195" s="18"/>
      <c r="NV195" s="18"/>
      <c r="NW195" s="18"/>
      <c r="NX195" s="18"/>
      <c r="NY195" s="18"/>
      <c r="NZ195" s="18"/>
      <c r="OA195" s="18"/>
      <c r="OB195" s="18"/>
      <c r="OC195" s="18"/>
      <c r="OD195" s="18"/>
      <c r="OE195" s="18"/>
      <c r="OF195" s="18"/>
      <c r="OG195" s="18"/>
      <c r="OH195" s="18"/>
      <c r="OI195" s="18"/>
      <c r="OJ195" s="18"/>
      <c r="OK195" s="18"/>
      <c r="OL195" s="18"/>
      <c r="OM195" s="18"/>
      <c r="ON195" s="18"/>
      <c r="OO195" s="18"/>
    </row>
    <row r="196" spans="1:405" ht="24.75" thickTop="1" thickBot="1" x14ac:dyDescent="0.3">
      <c r="A196" s="18"/>
      <c r="B196" s="18"/>
      <c r="C196" s="18"/>
      <c r="D196" s="56">
        <f>'[1]بيانات التلاميذ'!B197</f>
        <v>177</v>
      </c>
      <c r="E196" s="49">
        <f>'بيانات التلاميذ'!C197</f>
        <v>0</v>
      </c>
      <c r="F196" s="49">
        <f>'بيانات التلاميذ'!D197</f>
        <v>0</v>
      </c>
      <c r="G196" s="56" t="str">
        <f>'[1]بيانات التلاميذ'!F197</f>
        <v/>
      </c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49"/>
      <c r="S196" s="49"/>
      <c r="T196" s="49"/>
      <c r="U196" s="49"/>
      <c r="V196" s="56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56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57"/>
      <c r="CG196" s="49"/>
      <c r="CH196" s="57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6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56"/>
      <c r="DV196" s="56"/>
      <c r="DW196" s="56"/>
      <c r="DX196" s="56"/>
      <c r="DY196" s="56"/>
      <c r="DZ196" s="56"/>
      <c r="EA196" s="56"/>
      <c r="EB196" s="56"/>
      <c r="EC196" s="56"/>
      <c r="ED196" s="56"/>
      <c r="EE196" s="56"/>
      <c r="EF196" s="56"/>
      <c r="EG196" s="18"/>
      <c r="EH196" s="56"/>
      <c r="EI196" s="56"/>
      <c r="EJ196" s="56"/>
      <c r="EK196" s="56"/>
      <c r="EL196" s="56"/>
      <c r="EM196" s="56"/>
      <c r="EN196" s="56"/>
      <c r="EO196" s="56"/>
      <c r="EP196" s="56"/>
      <c r="EQ196" s="56"/>
      <c r="ER196" s="56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  <c r="IW196" s="18"/>
      <c r="IX196" s="18"/>
      <c r="IY196" s="18"/>
      <c r="IZ196" s="18"/>
      <c r="JA196" s="18"/>
      <c r="JB196" s="18"/>
      <c r="JC196" s="18"/>
      <c r="JD196" s="18"/>
      <c r="JE196" s="18"/>
      <c r="JF196" s="18"/>
      <c r="JG196" s="18"/>
      <c r="JH196" s="18"/>
      <c r="JI196" s="18"/>
      <c r="JJ196" s="18"/>
      <c r="JK196" s="18"/>
      <c r="JL196" s="18"/>
      <c r="JM196" s="18"/>
      <c r="JN196" s="18"/>
      <c r="JO196" s="18"/>
      <c r="JP196" s="18"/>
      <c r="JQ196" s="18"/>
      <c r="JR196" s="18"/>
      <c r="JS196" s="18"/>
      <c r="JT196" s="18"/>
      <c r="JU196" s="18"/>
      <c r="JV196" s="18"/>
      <c r="JW196" s="18"/>
      <c r="JX196" s="18"/>
      <c r="JY196" s="18"/>
      <c r="JZ196" s="18"/>
      <c r="KA196" s="18"/>
      <c r="KB196" s="18"/>
      <c r="KC196" s="18"/>
      <c r="KD196" s="18"/>
      <c r="KE196" s="18"/>
      <c r="KF196" s="18"/>
      <c r="KG196" s="18"/>
      <c r="KH196" s="18"/>
      <c r="KI196" s="18"/>
      <c r="KJ196" s="18"/>
      <c r="KK196" s="18"/>
      <c r="KL196" s="18"/>
      <c r="KM196" s="18"/>
      <c r="KN196" s="18"/>
      <c r="KO196" s="18"/>
      <c r="KP196" s="18"/>
      <c r="KQ196" s="18"/>
      <c r="KR196" s="18"/>
      <c r="KS196" s="18"/>
      <c r="KT196" s="18"/>
      <c r="KU196" s="18"/>
      <c r="KV196" s="18"/>
      <c r="KW196" s="18"/>
      <c r="KX196" s="18"/>
      <c r="KY196" s="18"/>
      <c r="KZ196" s="18"/>
      <c r="LA196" s="18"/>
      <c r="LB196" s="18"/>
      <c r="LC196" s="18"/>
      <c r="LD196" s="18"/>
      <c r="LE196" s="18"/>
      <c r="LF196" s="18"/>
      <c r="LG196" s="18"/>
      <c r="LH196" s="18"/>
      <c r="LI196" s="18"/>
      <c r="LJ196" s="18"/>
      <c r="LK196" s="18"/>
      <c r="LL196" s="18"/>
      <c r="LM196" s="18"/>
      <c r="LN196" s="18"/>
      <c r="LO196" s="18"/>
      <c r="LP196" s="18"/>
      <c r="LQ196" s="18"/>
      <c r="LR196" s="18"/>
      <c r="LS196" s="18"/>
      <c r="LT196" s="18"/>
      <c r="LU196" s="18"/>
      <c r="LV196" s="18"/>
      <c r="LW196" s="18"/>
      <c r="LX196" s="18"/>
      <c r="LY196" s="18"/>
      <c r="LZ196" s="18"/>
      <c r="MA196" s="18"/>
      <c r="MB196" s="18"/>
      <c r="MC196" s="18"/>
      <c r="MD196" s="18"/>
      <c r="ME196" s="18"/>
      <c r="MF196" s="18"/>
      <c r="MG196" s="18"/>
      <c r="MH196" s="18"/>
      <c r="MI196" s="18"/>
      <c r="MJ196" s="18"/>
      <c r="MK196" s="18"/>
      <c r="ML196" s="18"/>
      <c r="MM196" s="18"/>
      <c r="MN196" s="18"/>
      <c r="MO196" s="18"/>
      <c r="MP196" s="18"/>
      <c r="MQ196" s="18"/>
      <c r="MR196" s="18"/>
      <c r="MS196" s="18"/>
      <c r="MT196" s="18"/>
      <c r="MU196" s="18"/>
      <c r="MV196" s="18"/>
      <c r="MW196" s="18"/>
      <c r="MX196" s="18"/>
      <c r="MY196" s="18"/>
      <c r="MZ196" s="18"/>
      <c r="NA196" s="18"/>
      <c r="NB196" s="18"/>
      <c r="NC196" s="18"/>
      <c r="ND196" s="18"/>
      <c r="NE196" s="18"/>
      <c r="NF196" s="18"/>
      <c r="NG196" s="18"/>
      <c r="NH196" s="18"/>
      <c r="NI196" s="18"/>
      <c r="NJ196" s="18"/>
      <c r="NK196" s="18"/>
      <c r="NL196" s="18"/>
      <c r="NM196" s="18"/>
      <c r="NN196" s="18"/>
      <c r="NO196" s="18"/>
      <c r="NP196" s="18"/>
      <c r="NQ196" s="18"/>
      <c r="NR196" s="18"/>
      <c r="NS196" s="18"/>
      <c r="NT196" s="18"/>
      <c r="NU196" s="18"/>
      <c r="NV196" s="18"/>
      <c r="NW196" s="18"/>
      <c r="NX196" s="18"/>
      <c r="NY196" s="18"/>
      <c r="NZ196" s="18"/>
      <c r="OA196" s="18"/>
      <c r="OB196" s="18"/>
      <c r="OC196" s="18"/>
      <c r="OD196" s="18"/>
      <c r="OE196" s="18"/>
      <c r="OF196" s="18"/>
      <c r="OG196" s="18"/>
      <c r="OH196" s="18"/>
      <c r="OI196" s="18"/>
      <c r="OJ196" s="18"/>
      <c r="OK196" s="18"/>
      <c r="OL196" s="18"/>
      <c r="OM196" s="18"/>
      <c r="ON196" s="18"/>
      <c r="OO196" s="18"/>
    </row>
    <row r="197" spans="1:405" ht="24.75" thickTop="1" thickBot="1" x14ac:dyDescent="0.3">
      <c r="A197" s="18"/>
      <c r="B197" s="18"/>
      <c r="C197" s="18"/>
      <c r="D197" s="56">
        <f>'[1]بيانات التلاميذ'!B198</f>
        <v>178</v>
      </c>
      <c r="E197" s="49">
        <f>'بيانات التلاميذ'!C198</f>
        <v>0</v>
      </c>
      <c r="F197" s="49">
        <f>'بيانات التلاميذ'!D198</f>
        <v>0</v>
      </c>
      <c r="G197" s="56" t="str">
        <f>'[1]بيانات التلاميذ'!F198</f>
        <v/>
      </c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49"/>
      <c r="S197" s="49"/>
      <c r="T197" s="49"/>
      <c r="U197" s="49"/>
      <c r="V197" s="56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56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57"/>
      <c r="CG197" s="49"/>
      <c r="CH197" s="57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6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56"/>
      <c r="DV197" s="56"/>
      <c r="DW197" s="56"/>
      <c r="DX197" s="56"/>
      <c r="DY197" s="56"/>
      <c r="DZ197" s="56"/>
      <c r="EA197" s="56"/>
      <c r="EB197" s="56"/>
      <c r="EC197" s="56"/>
      <c r="ED197" s="56"/>
      <c r="EE197" s="56"/>
      <c r="EF197" s="56"/>
      <c r="EG197" s="18"/>
      <c r="EH197" s="56"/>
      <c r="EI197" s="56"/>
      <c r="EJ197" s="56"/>
      <c r="EK197" s="56"/>
      <c r="EL197" s="56"/>
      <c r="EM197" s="56"/>
      <c r="EN197" s="56"/>
      <c r="EO197" s="56"/>
      <c r="EP197" s="56"/>
      <c r="EQ197" s="56"/>
      <c r="ER197" s="56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  <c r="IW197" s="18"/>
      <c r="IX197" s="18"/>
      <c r="IY197" s="18"/>
      <c r="IZ197" s="18"/>
      <c r="JA197" s="18"/>
      <c r="JB197" s="18"/>
      <c r="JC197" s="18"/>
      <c r="JD197" s="18"/>
      <c r="JE197" s="18"/>
      <c r="JF197" s="18"/>
      <c r="JG197" s="18"/>
      <c r="JH197" s="18"/>
      <c r="JI197" s="18"/>
      <c r="JJ197" s="18"/>
      <c r="JK197" s="18"/>
      <c r="JL197" s="18"/>
      <c r="JM197" s="18"/>
      <c r="JN197" s="18"/>
      <c r="JO197" s="18"/>
      <c r="JP197" s="18"/>
      <c r="JQ197" s="18"/>
      <c r="JR197" s="18"/>
      <c r="JS197" s="18"/>
      <c r="JT197" s="18"/>
      <c r="JU197" s="18"/>
      <c r="JV197" s="18"/>
      <c r="JW197" s="18"/>
      <c r="JX197" s="18"/>
      <c r="JY197" s="18"/>
      <c r="JZ197" s="18"/>
      <c r="KA197" s="18"/>
      <c r="KB197" s="18"/>
      <c r="KC197" s="18"/>
      <c r="KD197" s="18"/>
      <c r="KE197" s="18"/>
      <c r="KF197" s="18"/>
      <c r="KG197" s="18"/>
      <c r="KH197" s="18"/>
      <c r="KI197" s="18"/>
      <c r="KJ197" s="18"/>
      <c r="KK197" s="18"/>
      <c r="KL197" s="18"/>
      <c r="KM197" s="18"/>
      <c r="KN197" s="18"/>
      <c r="KO197" s="18"/>
      <c r="KP197" s="18"/>
      <c r="KQ197" s="18"/>
      <c r="KR197" s="18"/>
      <c r="KS197" s="18"/>
      <c r="KT197" s="18"/>
      <c r="KU197" s="18"/>
      <c r="KV197" s="18"/>
      <c r="KW197" s="18"/>
      <c r="KX197" s="18"/>
      <c r="KY197" s="18"/>
      <c r="KZ197" s="18"/>
      <c r="LA197" s="18"/>
      <c r="LB197" s="18"/>
      <c r="LC197" s="18"/>
      <c r="LD197" s="18"/>
      <c r="LE197" s="18"/>
      <c r="LF197" s="18"/>
      <c r="LG197" s="18"/>
      <c r="LH197" s="18"/>
      <c r="LI197" s="18"/>
      <c r="LJ197" s="18"/>
      <c r="LK197" s="18"/>
      <c r="LL197" s="18"/>
      <c r="LM197" s="18"/>
      <c r="LN197" s="18"/>
      <c r="LO197" s="18"/>
      <c r="LP197" s="18"/>
      <c r="LQ197" s="18"/>
      <c r="LR197" s="18"/>
      <c r="LS197" s="18"/>
      <c r="LT197" s="18"/>
      <c r="LU197" s="18"/>
      <c r="LV197" s="18"/>
      <c r="LW197" s="18"/>
      <c r="LX197" s="18"/>
      <c r="LY197" s="18"/>
      <c r="LZ197" s="18"/>
      <c r="MA197" s="18"/>
      <c r="MB197" s="18"/>
      <c r="MC197" s="18"/>
      <c r="MD197" s="18"/>
      <c r="ME197" s="18"/>
      <c r="MF197" s="18"/>
      <c r="MG197" s="18"/>
      <c r="MH197" s="18"/>
      <c r="MI197" s="18"/>
      <c r="MJ197" s="18"/>
      <c r="MK197" s="18"/>
      <c r="ML197" s="18"/>
      <c r="MM197" s="18"/>
      <c r="MN197" s="18"/>
      <c r="MO197" s="18"/>
      <c r="MP197" s="18"/>
      <c r="MQ197" s="18"/>
      <c r="MR197" s="18"/>
      <c r="MS197" s="18"/>
      <c r="MT197" s="18"/>
      <c r="MU197" s="18"/>
      <c r="MV197" s="18"/>
      <c r="MW197" s="18"/>
      <c r="MX197" s="18"/>
      <c r="MY197" s="18"/>
      <c r="MZ197" s="18"/>
      <c r="NA197" s="18"/>
      <c r="NB197" s="18"/>
      <c r="NC197" s="18"/>
      <c r="ND197" s="18"/>
      <c r="NE197" s="18"/>
      <c r="NF197" s="18"/>
      <c r="NG197" s="18"/>
      <c r="NH197" s="18"/>
      <c r="NI197" s="18"/>
      <c r="NJ197" s="18"/>
      <c r="NK197" s="18"/>
      <c r="NL197" s="18"/>
      <c r="NM197" s="18"/>
      <c r="NN197" s="18"/>
      <c r="NO197" s="18"/>
      <c r="NP197" s="18"/>
      <c r="NQ197" s="18"/>
      <c r="NR197" s="18"/>
      <c r="NS197" s="18"/>
      <c r="NT197" s="18"/>
      <c r="NU197" s="18"/>
      <c r="NV197" s="18"/>
      <c r="NW197" s="18"/>
      <c r="NX197" s="18"/>
      <c r="NY197" s="18"/>
      <c r="NZ197" s="18"/>
      <c r="OA197" s="18"/>
      <c r="OB197" s="18"/>
      <c r="OC197" s="18"/>
      <c r="OD197" s="18"/>
      <c r="OE197" s="18"/>
      <c r="OF197" s="18"/>
      <c r="OG197" s="18"/>
      <c r="OH197" s="18"/>
      <c r="OI197" s="18"/>
      <c r="OJ197" s="18"/>
      <c r="OK197" s="18"/>
      <c r="OL197" s="18"/>
      <c r="OM197" s="18"/>
      <c r="ON197" s="18"/>
      <c r="OO197" s="18"/>
    </row>
    <row r="198" spans="1:405" ht="24.75" thickTop="1" thickBot="1" x14ac:dyDescent="0.3">
      <c r="A198" s="18"/>
      <c r="B198" s="18"/>
      <c r="C198" s="18"/>
      <c r="D198" s="56">
        <f>'[1]بيانات التلاميذ'!B199</f>
        <v>179</v>
      </c>
      <c r="E198" s="49">
        <f>'بيانات التلاميذ'!C199</f>
        <v>0</v>
      </c>
      <c r="F198" s="49">
        <f>'بيانات التلاميذ'!D199</f>
        <v>0</v>
      </c>
      <c r="G198" s="56" t="str">
        <f>'[1]بيانات التلاميذ'!F199</f>
        <v/>
      </c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49"/>
      <c r="S198" s="49"/>
      <c r="T198" s="49"/>
      <c r="U198" s="49"/>
      <c r="V198" s="56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56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57"/>
      <c r="CG198" s="49"/>
      <c r="CH198" s="57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6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56"/>
      <c r="DV198" s="56"/>
      <c r="DW198" s="56"/>
      <c r="DX198" s="56"/>
      <c r="DY198" s="56"/>
      <c r="DZ198" s="56"/>
      <c r="EA198" s="56"/>
      <c r="EB198" s="56"/>
      <c r="EC198" s="56"/>
      <c r="ED198" s="56"/>
      <c r="EE198" s="56"/>
      <c r="EF198" s="56"/>
      <c r="EG198" s="18"/>
      <c r="EH198" s="56"/>
      <c r="EI198" s="56"/>
      <c r="EJ198" s="56"/>
      <c r="EK198" s="56"/>
      <c r="EL198" s="56"/>
      <c r="EM198" s="56"/>
      <c r="EN198" s="56"/>
      <c r="EO198" s="56"/>
      <c r="EP198" s="56"/>
      <c r="EQ198" s="56"/>
      <c r="ER198" s="56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  <c r="IW198" s="18"/>
      <c r="IX198" s="18"/>
      <c r="IY198" s="18"/>
      <c r="IZ198" s="18"/>
      <c r="JA198" s="18"/>
      <c r="JB198" s="18"/>
      <c r="JC198" s="18"/>
      <c r="JD198" s="18"/>
      <c r="JE198" s="18"/>
      <c r="JF198" s="18"/>
      <c r="JG198" s="18"/>
      <c r="JH198" s="18"/>
      <c r="JI198" s="18"/>
      <c r="JJ198" s="18"/>
      <c r="JK198" s="18"/>
      <c r="JL198" s="18"/>
      <c r="JM198" s="18"/>
      <c r="JN198" s="18"/>
      <c r="JO198" s="18"/>
      <c r="JP198" s="18"/>
      <c r="JQ198" s="18"/>
      <c r="JR198" s="18"/>
      <c r="JS198" s="18"/>
      <c r="JT198" s="18"/>
      <c r="JU198" s="18"/>
      <c r="JV198" s="18"/>
      <c r="JW198" s="18"/>
      <c r="JX198" s="18"/>
      <c r="JY198" s="18"/>
      <c r="JZ198" s="18"/>
      <c r="KA198" s="18"/>
      <c r="KB198" s="18"/>
      <c r="KC198" s="18"/>
      <c r="KD198" s="18"/>
      <c r="KE198" s="18"/>
      <c r="KF198" s="18"/>
      <c r="KG198" s="18"/>
      <c r="KH198" s="18"/>
      <c r="KI198" s="18"/>
      <c r="KJ198" s="18"/>
      <c r="KK198" s="18"/>
      <c r="KL198" s="18"/>
      <c r="KM198" s="18"/>
      <c r="KN198" s="18"/>
      <c r="KO198" s="18"/>
      <c r="KP198" s="18"/>
      <c r="KQ198" s="18"/>
      <c r="KR198" s="18"/>
      <c r="KS198" s="18"/>
      <c r="KT198" s="18"/>
      <c r="KU198" s="18"/>
      <c r="KV198" s="18"/>
      <c r="KW198" s="18"/>
      <c r="KX198" s="18"/>
      <c r="KY198" s="18"/>
      <c r="KZ198" s="18"/>
      <c r="LA198" s="18"/>
      <c r="LB198" s="18"/>
      <c r="LC198" s="18"/>
      <c r="LD198" s="18"/>
      <c r="LE198" s="18"/>
      <c r="LF198" s="18"/>
      <c r="LG198" s="18"/>
      <c r="LH198" s="18"/>
      <c r="LI198" s="18"/>
      <c r="LJ198" s="18"/>
      <c r="LK198" s="18"/>
      <c r="LL198" s="18"/>
      <c r="LM198" s="18"/>
      <c r="LN198" s="18"/>
      <c r="LO198" s="18"/>
      <c r="LP198" s="18"/>
      <c r="LQ198" s="18"/>
      <c r="LR198" s="18"/>
      <c r="LS198" s="18"/>
      <c r="LT198" s="18"/>
      <c r="LU198" s="18"/>
      <c r="LV198" s="18"/>
      <c r="LW198" s="18"/>
      <c r="LX198" s="18"/>
      <c r="LY198" s="18"/>
      <c r="LZ198" s="18"/>
      <c r="MA198" s="18"/>
      <c r="MB198" s="18"/>
      <c r="MC198" s="18"/>
      <c r="MD198" s="18"/>
      <c r="ME198" s="18"/>
      <c r="MF198" s="18"/>
      <c r="MG198" s="18"/>
      <c r="MH198" s="18"/>
      <c r="MI198" s="18"/>
      <c r="MJ198" s="18"/>
      <c r="MK198" s="18"/>
      <c r="ML198" s="18"/>
      <c r="MM198" s="18"/>
      <c r="MN198" s="18"/>
      <c r="MO198" s="18"/>
      <c r="MP198" s="18"/>
      <c r="MQ198" s="18"/>
      <c r="MR198" s="18"/>
      <c r="MS198" s="18"/>
      <c r="MT198" s="18"/>
      <c r="MU198" s="18"/>
      <c r="MV198" s="18"/>
      <c r="MW198" s="18"/>
      <c r="MX198" s="18"/>
      <c r="MY198" s="18"/>
      <c r="MZ198" s="18"/>
      <c r="NA198" s="18"/>
      <c r="NB198" s="18"/>
      <c r="NC198" s="18"/>
      <c r="ND198" s="18"/>
      <c r="NE198" s="18"/>
      <c r="NF198" s="18"/>
      <c r="NG198" s="18"/>
      <c r="NH198" s="18"/>
      <c r="NI198" s="18"/>
      <c r="NJ198" s="18"/>
      <c r="NK198" s="18"/>
      <c r="NL198" s="18"/>
      <c r="NM198" s="18"/>
      <c r="NN198" s="18"/>
      <c r="NO198" s="18"/>
      <c r="NP198" s="18"/>
      <c r="NQ198" s="18"/>
      <c r="NR198" s="18"/>
      <c r="NS198" s="18"/>
      <c r="NT198" s="18"/>
      <c r="NU198" s="18"/>
      <c r="NV198" s="18"/>
      <c r="NW198" s="18"/>
      <c r="NX198" s="18"/>
      <c r="NY198" s="18"/>
      <c r="NZ198" s="18"/>
      <c r="OA198" s="18"/>
      <c r="OB198" s="18"/>
      <c r="OC198" s="18"/>
      <c r="OD198" s="18"/>
      <c r="OE198" s="18"/>
      <c r="OF198" s="18"/>
      <c r="OG198" s="18"/>
      <c r="OH198" s="18"/>
      <c r="OI198" s="18"/>
      <c r="OJ198" s="18"/>
      <c r="OK198" s="18"/>
      <c r="OL198" s="18"/>
      <c r="OM198" s="18"/>
      <c r="ON198" s="18"/>
      <c r="OO198" s="18"/>
    </row>
    <row r="199" spans="1:405" ht="24.75" thickTop="1" thickBot="1" x14ac:dyDescent="0.3">
      <c r="A199" s="18"/>
      <c r="B199" s="18"/>
      <c r="C199" s="18"/>
      <c r="D199" s="56">
        <f>'[1]بيانات التلاميذ'!B200</f>
        <v>180</v>
      </c>
      <c r="E199" s="49">
        <f>'بيانات التلاميذ'!C200</f>
        <v>0</v>
      </c>
      <c r="F199" s="49">
        <f>'بيانات التلاميذ'!D200</f>
        <v>0</v>
      </c>
      <c r="G199" s="56" t="str">
        <f>'[1]بيانات التلاميذ'!F200</f>
        <v/>
      </c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49"/>
      <c r="S199" s="49"/>
      <c r="T199" s="49"/>
      <c r="U199" s="49"/>
      <c r="V199" s="56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56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57"/>
      <c r="CG199" s="49"/>
      <c r="CH199" s="57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6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56"/>
      <c r="DV199" s="56"/>
      <c r="DW199" s="56"/>
      <c r="DX199" s="56"/>
      <c r="DY199" s="56"/>
      <c r="DZ199" s="56"/>
      <c r="EA199" s="56"/>
      <c r="EB199" s="56"/>
      <c r="EC199" s="56"/>
      <c r="ED199" s="56"/>
      <c r="EE199" s="56"/>
      <c r="EF199" s="56"/>
      <c r="EG199" s="18"/>
      <c r="EH199" s="56"/>
      <c r="EI199" s="56"/>
      <c r="EJ199" s="56"/>
      <c r="EK199" s="56"/>
      <c r="EL199" s="56"/>
      <c r="EM199" s="56"/>
      <c r="EN199" s="56"/>
      <c r="EO199" s="56"/>
      <c r="EP199" s="56"/>
      <c r="EQ199" s="56"/>
      <c r="ER199" s="56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  <c r="IW199" s="18"/>
      <c r="IX199" s="18"/>
      <c r="IY199" s="18"/>
      <c r="IZ199" s="18"/>
      <c r="JA199" s="18"/>
      <c r="JB199" s="18"/>
      <c r="JC199" s="18"/>
      <c r="JD199" s="18"/>
      <c r="JE199" s="18"/>
      <c r="JF199" s="18"/>
      <c r="JG199" s="18"/>
      <c r="JH199" s="18"/>
      <c r="JI199" s="18"/>
      <c r="JJ199" s="18"/>
      <c r="JK199" s="18"/>
      <c r="JL199" s="18"/>
      <c r="JM199" s="18"/>
      <c r="JN199" s="18"/>
      <c r="JO199" s="18"/>
      <c r="JP199" s="18"/>
      <c r="JQ199" s="18"/>
      <c r="JR199" s="18"/>
      <c r="JS199" s="18"/>
      <c r="JT199" s="18"/>
      <c r="JU199" s="18"/>
      <c r="JV199" s="18"/>
      <c r="JW199" s="18"/>
      <c r="JX199" s="18"/>
      <c r="JY199" s="18"/>
      <c r="JZ199" s="18"/>
      <c r="KA199" s="18"/>
      <c r="KB199" s="18"/>
      <c r="KC199" s="18"/>
      <c r="KD199" s="18"/>
      <c r="KE199" s="18"/>
      <c r="KF199" s="18"/>
      <c r="KG199" s="18"/>
      <c r="KH199" s="18"/>
      <c r="KI199" s="18"/>
      <c r="KJ199" s="18"/>
      <c r="KK199" s="18"/>
      <c r="KL199" s="18"/>
      <c r="KM199" s="18"/>
      <c r="KN199" s="18"/>
      <c r="KO199" s="18"/>
      <c r="KP199" s="18"/>
      <c r="KQ199" s="18"/>
      <c r="KR199" s="18"/>
      <c r="KS199" s="18"/>
      <c r="KT199" s="18"/>
      <c r="KU199" s="18"/>
      <c r="KV199" s="18"/>
      <c r="KW199" s="18"/>
      <c r="KX199" s="18"/>
      <c r="KY199" s="18"/>
      <c r="KZ199" s="18"/>
      <c r="LA199" s="18"/>
      <c r="LB199" s="18"/>
      <c r="LC199" s="18"/>
      <c r="LD199" s="18"/>
      <c r="LE199" s="18"/>
      <c r="LF199" s="18"/>
      <c r="LG199" s="18"/>
      <c r="LH199" s="18"/>
      <c r="LI199" s="18"/>
      <c r="LJ199" s="18"/>
      <c r="LK199" s="18"/>
      <c r="LL199" s="18"/>
      <c r="LM199" s="18"/>
      <c r="LN199" s="18"/>
      <c r="LO199" s="18"/>
      <c r="LP199" s="18"/>
      <c r="LQ199" s="18"/>
      <c r="LR199" s="18"/>
      <c r="LS199" s="18"/>
      <c r="LT199" s="18"/>
      <c r="LU199" s="18"/>
      <c r="LV199" s="18"/>
      <c r="LW199" s="18"/>
      <c r="LX199" s="18"/>
      <c r="LY199" s="18"/>
      <c r="LZ199" s="18"/>
      <c r="MA199" s="18"/>
      <c r="MB199" s="18"/>
      <c r="MC199" s="18"/>
      <c r="MD199" s="18"/>
      <c r="ME199" s="18"/>
      <c r="MF199" s="18"/>
      <c r="MG199" s="18"/>
      <c r="MH199" s="18"/>
      <c r="MI199" s="18"/>
      <c r="MJ199" s="18"/>
      <c r="MK199" s="18"/>
      <c r="ML199" s="18"/>
      <c r="MM199" s="18"/>
      <c r="MN199" s="18"/>
      <c r="MO199" s="18"/>
      <c r="MP199" s="18"/>
      <c r="MQ199" s="18"/>
      <c r="MR199" s="18"/>
      <c r="MS199" s="18"/>
      <c r="MT199" s="18"/>
      <c r="MU199" s="18"/>
      <c r="MV199" s="18"/>
      <c r="MW199" s="18"/>
      <c r="MX199" s="18"/>
      <c r="MY199" s="18"/>
      <c r="MZ199" s="18"/>
      <c r="NA199" s="18"/>
      <c r="NB199" s="18"/>
      <c r="NC199" s="18"/>
      <c r="ND199" s="18"/>
      <c r="NE199" s="18"/>
      <c r="NF199" s="18"/>
      <c r="NG199" s="18"/>
      <c r="NH199" s="18"/>
      <c r="NI199" s="18"/>
      <c r="NJ199" s="18"/>
      <c r="NK199" s="18"/>
      <c r="NL199" s="18"/>
      <c r="NM199" s="18"/>
      <c r="NN199" s="18"/>
      <c r="NO199" s="18"/>
      <c r="NP199" s="18"/>
      <c r="NQ199" s="18"/>
      <c r="NR199" s="18"/>
      <c r="NS199" s="18"/>
      <c r="NT199" s="18"/>
      <c r="NU199" s="18"/>
      <c r="NV199" s="18"/>
      <c r="NW199" s="18"/>
      <c r="NX199" s="18"/>
      <c r="NY199" s="18"/>
      <c r="NZ199" s="18"/>
      <c r="OA199" s="18"/>
      <c r="OB199" s="18"/>
      <c r="OC199" s="18"/>
      <c r="OD199" s="18"/>
      <c r="OE199" s="18"/>
      <c r="OF199" s="18"/>
      <c r="OG199" s="18"/>
      <c r="OH199" s="18"/>
      <c r="OI199" s="18"/>
      <c r="OJ199" s="18"/>
      <c r="OK199" s="18"/>
      <c r="OL199" s="18"/>
      <c r="OM199" s="18"/>
      <c r="ON199" s="18"/>
      <c r="OO199" s="18"/>
    </row>
    <row r="200" spans="1:405" ht="24.75" thickTop="1" thickBot="1" x14ac:dyDescent="0.3">
      <c r="A200" s="18"/>
      <c r="B200" s="18"/>
      <c r="C200" s="18"/>
      <c r="D200" s="56">
        <f>'[1]بيانات التلاميذ'!B201</f>
        <v>181</v>
      </c>
      <c r="E200" s="49">
        <f>'بيانات التلاميذ'!C201</f>
        <v>0</v>
      </c>
      <c r="F200" s="49">
        <f>'بيانات التلاميذ'!D201</f>
        <v>0</v>
      </c>
      <c r="G200" s="56" t="str">
        <f>'[1]بيانات التلاميذ'!F201</f>
        <v/>
      </c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49"/>
      <c r="S200" s="49"/>
      <c r="T200" s="49"/>
      <c r="U200" s="49"/>
      <c r="V200" s="56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56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57"/>
      <c r="CG200" s="49"/>
      <c r="CH200" s="57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6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56"/>
      <c r="DV200" s="56"/>
      <c r="DW200" s="56"/>
      <c r="DX200" s="56"/>
      <c r="DY200" s="56"/>
      <c r="DZ200" s="56"/>
      <c r="EA200" s="56"/>
      <c r="EB200" s="56"/>
      <c r="EC200" s="56"/>
      <c r="ED200" s="56"/>
      <c r="EE200" s="56"/>
      <c r="EF200" s="56"/>
      <c r="EG200" s="18"/>
      <c r="EH200" s="56"/>
      <c r="EI200" s="56"/>
      <c r="EJ200" s="56"/>
      <c r="EK200" s="56"/>
      <c r="EL200" s="56"/>
      <c r="EM200" s="56"/>
      <c r="EN200" s="56"/>
      <c r="EO200" s="56"/>
      <c r="EP200" s="56"/>
      <c r="EQ200" s="56"/>
      <c r="ER200" s="56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  <c r="IW200" s="18"/>
      <c r="IX200" s="18"/>
      <c r="IY200" s="18"/>
      <c r="IZ200" s="18"/>
      <c r="JA200" s="18"/>
      <c r="JB200" s="18"/>
      <c r="JC200" s="18"/>
      <c r="JD200" s="18"/>
      <c r="JE200" s="18"/>
      <c r="JF200" s="18"/>
      <c r="JG200" s="18"/>
      <c r="JH200" s="18"/>
      <c r="JI200" s="18"/>
      <c r="JJ200" s="18"/>
      <c r="JK200" s="18"/>
      <c r="JL200" s="18"/>
      <c r="JM200" s="18"/>
      <c r="JN200" s="18"/>
      <c r="JO200" s="18"/>
      <c r="JP200" s="18"/>
      <c r="JQ200" s="18"/>
      <c r="JR200" s="18"/>
      <c r="JS200" s="18"/>
      <c r="JT200" s="18"/>
      <c r="JU200" s="18"/>
      <c r="JV200" s="18"/>
      <c r="JW200" s="18"/>
      <c r="JX200" s="18"/>
      <c r="JY200" s="18"/>
      <c r="JZ200" s="18"/>
      <c r="KA200" s="18"/>
      <c r="KB200" s="18"/>
      <c r="KC200" s="18"/>
      <c r="KD200" s="18"/>
      <c r="KE200" s="18"/>
      <c r="KF200" s="18"/>
      <c r="KG200" s="18"/>
      <c r="KH200" s="18"/>
      <c r="KI200" s="18"/>
      <c r="KJ200" s="18"/>
      <c r="KK200" s="18"/>
      <c r="KL200" s="18"/>
      <c r="KM200" s="18"/>
      <c r="KN200" s="18"/>
      <c r="KO200" s="18"/>
      <c r="KP200" s="18"/>
      <c r="KQ200" s="18"/>
      <c r="KR200" s="18"/>
      <c r="KS200" s="18"/>
      <c r="KT200" s="18"/>
      <c r="KU200" s="18"/>
      <c r="KV200" s="18"/>
      <c r="KW200" s="18"/>
      <c r="KX200" s="18"/>
      <c r="KY200" s="18"/>
      <c r="KZ200" s="18"/>
      <c r="LA200" s="18"/>
      <c r="LB200" s="18"/>
      <c r="LC200" s="18"/>
      <c r="LD200" s="18"/>
      <c r="LE200" s="18"/>
      <c r="LF200" s="18"/>
      <c r="LG200" s="18"/>
      <c r="LH200" s="18"/>
      <c r="LI200" s="18"/>
      <c r="LJ200" s="18"/>
      <c r="LK200" s="18"/>
      <c r="LL200" s="18"/>
      <c r="LM200" s="18"/>
      <c r="LN200" s="18"/>
      <c r="LO200" s="18"/>
      <c r="LP200" s="18"/>
      <c r="LQ200" s="18"/>
      <c r="LR200" s="18"/>
      <c r="LS200" s="18"/>
      <c r="LT200" s="18"/>
      <c r="LU200" s="18"/>
      <c r="LV200" s="18"/>
      <c r="LW200" s="18"/>
      <c r="LX200" s="18"/>
      <c r="LY200" s="18"/>
      <c r="LZ200" s="18"/>
      <c r="MA200" s="18"/>
      <c r="MB200" s="18"/>
      <c r="MC200" s="18"/>
      <c r="MD200" s="18"/>
      <c r="ME200" s="18"/>
      <c r="MF200" s="18"/>
      <c r="MG200" s="18"/>
      <c r="MH200" s="18"/>
      <c r="MI200" s="18"/>
      <c r="MJ200" s="18"/>
      <c r="MK200" s="18"/>
      <c r="ML200" s="18"/>
      <c r="MM200" s="18"/>
      <c r="MN200" s="18"/>
      <c r="MO200" s="18"/>
      <c r="MP200" s="18"/>
      <c r="MQ200" s="18"/>
      <c r="MR200" s="18"/>
      <c r="MS200" s="18"/>
      <c r="MT200" s="18"/>
      <c r="MU200" s="18"/>
      <c r="MV200" s="18"/>
      <c r="MW200" s="18"/>
      <c r="MX200" s="18"/>
      <c r="MY200" s="18"/>
      <c r="MZ200" s="18"/>
      <c r="NA200" s="18"/>
      <c r="NB200" s="18"/>
      <c r="NC200" s="18"/>
      <c r="ND200" s="18"/>
      <c r="NE200" s="18"/>
      <c r="NF200" s="18"/>
      <c r="NG200" s="18"/>
      <c r="NH200" s="18"/>
      <c r="NI200" s="18"/>
      <c r="NJ200" s="18"/>
      <c r="NK200" s="18"/>
      <c r="NL200" s="18"/>
      <c r="NM200" s="18"/>
      <c r="NN200" s="18"/>
      <c r="NO200" s="18"/>
      <c r="NP200" s="18"/>
      <c r="NQ200" s="18"/>
      <c r="NR200" s="18"/>
      <c r="NS200" s="18"/>
      <c r="NT200" s="18"/>
      <c r="NU200" s="18"/>
      <c r="NV200" s="18"/>
      <c r="NW200" s="18"/>
      <c r="NX200" s="18"/>
      <c r="NY200" s="18"/>
      <c r="NZ200" s="18"/>
      <c r="OA200" s="18"/>
      <c r="OB200" s="18"/>
      <c r="OC200" s="18"/>
      <c r="OD200" s="18"/>
      <c r="OE200" s="18"/>
      <c r="OF200" s="18"/>
      <c r="OG200" s="18"/>
      <c r="OH200" s="18"/>
      <c r="OI200" s="18"/>
      <c r="OJ200" s="18"/>
      <c r="OK200" s="18"/>
      <c r="OL200" s="18"/>
      <c r="OM200" s="18"/>
      <c r="ON200" s="18"/>
      <c r="OO200" s="18"/>
    </row>
    <row r="201" spans="1:405" ht="24.75" thickTop="1" thickBot="1" x14ac:dyDescent="0.3">
      <c r="A201" s="18"/>
      <c r="B201" s="18"/>
      <c r="C201" s="18"/>
      <c r="D201" s="56">
        <f>'[1]بيانات التلاميذ'!B202</f>
        <v>182</v>
      </c>
      <c r="E201" s="49">
        <f>'بيانات التلاميذ'!C202</f>
        <v>0</v>
      </c>
      <c r="F201" s="49">
        <f>'بيانات التلاميذ'!D202</f>
        <v>0</v>
      </c>
      <c r="G201" s="56" t="str">
        <f>'[1]بيانات التلاميذ'!F202</f>
        <v/>
      </c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49"/>
      <c r="S201" s="49"/>
      <c r="T201" s="49"/>
      <c r="U201" s="49"/>
      <c r="V201" s="56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56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57"/>
      <c r="CG201" s="49"/>
      <c r="CH201" s="57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6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56"/>
      <c r="DV201" s="56"/>
      <c r="DW201" s="56"/>
      <c r="DX201" s="56"/>
      <c r="DY201" s="56"/>
      <c r="DZ201" s="56"/>
      <c r="EA201" s="56"/>
      <c r="EB201" s="56"/>
      <c r="EC201" s="56"/>
      <c r="ED201" s="56"/>
      <c r="EE201" s="56"/>
      <c r="EF201" s="56"/>
      <c r="EG201" s="18"/>
      <c r="EH201" s="56"/>
      <c r="EI201" s="56"/>
      <c r="EJ201" s="56"/>
      <c r="EK201" s="56"/>
      <c r="EL201" s="56"/>
      <c r="EM201" s="56"/>
      <c r="EN201" s="56"/>
      <c r="EO201" s="56"/>
      <c r="EP201" s="56"/>
      <c r="EQ201" s="56"/>
      <c r="ER201" s="56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  <c r="IW201" s="18"/>
      <c r="IX201" s="18"/>
      <c r="IY201" s="18"/>
      <c r="IZ201" s="18"/>
      <c r="JA201" s="18"/>
      <c r="JB201" s="18"/>
      <c r="JC201" s="18"/>
      <c r="JD201" s="18"/>
      <c r="JE201" s="18"/>
      <c r="JF201" s="18"/>
      <c r="JG201" s="18"/>
      <c r="JH201" s="18"/>
      <c r="JI201" s="18"/>
      <c r="JJ201" s="18"/>
      <c r="JK201" s="18"/>
      <c r="JL201" s="18"/>
      <c r="JM201" s="18"/>
      <c r="JN201" s="18"/>
      <c r="JO201" s="18"/>
      <c r="JP201" s="18"/>
      <c r="JQ201" s="18"/>
      <c r="JR201" s="18"/>
      <c r="JS201" s="18"/>
      <c r="JT201" s="18"/>
      <c r="JU201" s="18"/>
      <c r="JV201" s="18"/>
      <c r="JW201" s="18"/>
      <c r="JX201" s="18"/>
      <c r="JY201" s="18"/>
      <c r="JZ201" s="18"/>
      <c r="KA201" s="18"/>
      <c r="KB201" s="18"/>
      <c r="KC201" s="18"/>
      <c r="KD201" s="18"/>
      <c r="KE201" s="18"/>
      <c r="KF201" s="18"/>
      <c r="KG201" s="18"/>
      <c r="KH201" s="18"/>
      <c r="KI201" s="18"/>
      <c r="KJ201" s="18"/>
      <c r="KK201" s="18"/>
      <c r="KL201" s="18"/>
      <c r="KM201" s="18"/>
      <c r="KN201" s="18"/>
      <c r="KO201" s="18"/>
      <c r="KP201" s="18"/>
      <c r="KQ201" s="18"/>
      <c r="KR201" s="18"/>
      <c r="KS201" s="18"/>
      <c r="KT201" s="18"/>
      <c r="KU201" s="18"/>
      <c r="KV201" s="18"/>
      <c r="KW201" s="18"/>
      <c r="KX201" s="18"/>
      <c r="KY201" s="18"/>
      <c r="KZ201" s="18"/>
      <c r="LA201" s="18"/>
      <c r="LB201" s="18"/>
      <c r="LC201" s="18"/>
      <c r="LD201" s="18"/>
      <c r="LE201" s="18"/>
      <c r="LF201" s="18"/>
      <c r="LG201" s="18"/>
      <c r="LH201" s="18"/>
      <c r="LI201" s="18"/>
      <c r="LJ201" s="18"/>
      <c r="LK201" s="18"/>
      <c r="LL201" s="18"/>
      <c r="LM201" s="18"/>
      <c r="LN201" s="18"/>
      <c r="LO201" s="18"/>
      <c r="LP201" s="18"/>
      <c r="LQ201" s="18"/>
      <c r="LR201" s="18"/>
      <c r="LS201" s="18"/>
      <c r="LT201" s="18"/>
      <c r="LU201" s="18"/>
      <c r="LV201" s="18"/>
      <c r="LW201" s="18"/>
      <c r="LX201" s="18"/>
      <c r="LY201" s="18"/>
      <c r="LZ201" s="18"/>
      <c r="MA201" s="18"/>
      <c r="MB201" s="18"/>
      <c r="MC201" s="18"/>
      <c r="MD201" s="18"/>
      <c r="ME201" s="18"/>
      <c r="MF201" s="18"/>
      <c r="MG201" s="18"/>
      <c r="MH201" s="18"/>
      <c r="MI201" s="18"/>
      <c r="MJ201" s="18"/>
      <c r="MK201" s="18"/>
      <c r="ML201" s="18"/>
      <c r="MM201" s="18"/>
      <c r="MN201" s="18"/>
      <c r="MO201" s="18"/>
      <c r="MP201" s="18"/>
      <c r="MQ201" s="18"/>
      <c r="MR201" s="18"/>
      <c r="MS201" s="18"/>
      <c r="MT201" s="18"/>
      <c r="MU201" s="18"/>
      <c r="MV201" s="18"/>
      <c r="MW201" s="18"/>
      <c r="MX201" s="18"/>
      <c r="MY201" s="18"/>
      <c r="MZ201" s="18"/>
      <c r="NA201" s="18"/>
      <c r="NB201" s="18"/>
      <c r="NC201" s="18"/>
      <c r="ND201" s="18"/>
      <c r="NE201" s="18"/>
      <c r="NF201" s="18"/>
      <c r="NG201" s="18"/>
      <c r="NH201" s="18"/>
      <c r="NI201" s="18"/>
      <c r="NJ201" s="18"/>
      <c r="NK201" s="18"/>
      <c r="NL201" s="18"/>
      <c r="NM201" s="18"/>
      <c r="NN201" s="18"/>
      <c r="NO201" s="18"/>
      <c r="NP201" s="18"/>
      <c r="NQ201" s="18"/>
      <c r="NR201" s="18"/>
      <c r="NS201" s="18"/>
      <c r="NT201" s="18"/>
      <c r="NU201" s="18"/>
      <c r="NV201" s="18"/>
      <c r="NW201" s="18"/>
      <c r="NX201" s="18"/>
      <c r="NY201" s="18"/>
      <c r="NZ201" s="18"/>
      <c r="OA201" s="18"/>
      <c r="OB201" s="18"/>
      <c r="OC201" s="18"/>
      <c r="OD201" s="18"/>
      <c r="OE201" s="18"/>
      <c r="OF201" s="18"/>
      <c r="OG201" s="18"/>
      <c r="OH201" s="18"/>
      <c r="OI201" s="18"/>
      <c r="OJ201" s="18"/>
      <c r="OK201" s="18"/>
      <c r="OL201" s="18"/>
      <c r="OM201" s="18"/>
      <c r="ON201" s="18"/>
      <c r="OO201" s="18"/>
    </row>
    <row r="202" spans="1:405" ht="24.75" thickTop="1" thickBot="1" x14ac:dyDescent="0.3">
      <c r="A202" s="18"/>
      <c r="B202" s="18"/>
      <c r="C202" s="18"/>
      <c r="D202" s="56">
        <f>'[1]بيانات التلاميذ'!B203</f>
        <v>183</v>
      </c>
      <c r="E202" s="49">
        <f>'بيانات التلاميذ'!C203</f>
        <v>0</v>
      </c>
      <c r="F202" s="49">
        <f>'بيانات التلاميذ'!D203</f>
        <v>0</v>
      </c>
      <c r="G202" s="56" t="str">
        <f>'[1]بيانات التلاميذ'!F203</f>
        <v/>
      </c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49"/>
      <c r="S202" s="49"/>
      <c r="T202" s="49"/>
      <c r="U202" s="49"/>
      <c r="V202" s="56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56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57"/>
      <c r="CG202" s="49"/>
      <c r="CH202" s="57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6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56"/>
      <c r="DV202" s="56"/>
      <c r="DW202" s="56"/>
      <c r="DX202" s="56"/>
      <c r="DY202" s="56"/>
      <c r="DZ202" s="56"/>
      <c r="EA202" s="56"/>
      <c r="EB202" s="56"/>
      <c r="EC202" s="56"/>
      <c r="ED202" s="56"/>
      <c r="EE202" s="56"/>
      <c r="EF202" s="56"/>
      <c r="EG202" s="18"/>
      <c r="EH202" s="56"/>
      <c r="EI202" s="56"/>
      <c r="EJ202" s="56"/>
      <c r="EK202" s="56"/>
      <c r="EL202" s="56"/>
      <c r="EM202" s="56"/>
      <c r="EN202" s="56"/>
      <c r="EO202" s="56"/>
      <c r="EP202" s="56"/>
      <c r="EQ202" s="56"/>
      <c r="ER202" s="56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  <c r="IW202" s="18"/>
      <c r="IX202" s="18"/>
      <c r="IY202" s="18"/>
      <c r="IZ202" s="18"/>
      <c r="JA202" s="18"/>
      <c r="JB202" s="18"/>
      <c r="JC202" s="18"/>
      <c r="JD202" s="18"/>
      <c r="JE202" s="18"/>
      <c r="JF202" s="18"/>
      <c r="JG202" s="18"/>
      <c r="JH202" s="18"/>
      <c r="JI202" s="18"/>
      <c r="JJ202" s="18"/>
      <c r="JK202" s="18"/>
      <c r="JL202" s="18"/>
      <c r="JM202" s="18"/>
      <c r="JN202" s="18"/>
      <c r="JO202" s="18"/>
      <c r="JP202" s="18"/>
      <c r="JQ202" s="18"/>
      <c r="JR202" s="18"/>
      <c r="JS202" s="18"/>
      <c r="JT202" s="18"/>
      <c r="JU202" s="18"/>
      <c r="JV202" s="18"/>
      <c r="JW202" s="18"/>
      <c r="JX202" s="18"/>
      <c r="JY202" s="18"/>
      <c r="JZ202" s="18"/>
      <c r="KA202" s="18"/>
      <c r="KB202" s="18"/>
      <c r="KC202" s="18"/>
      <c r="KD202" s="18"/>
      <c r="KE202" s="18"/>
      <c r="KF202" s="18"/>
      <c r="KG202" s="18"/>
      <c r="KH202" s="18"/>
      <c r="KI202" s="18"/>
      <c r="KJ202" s="18"/>
      <c r="KK202" s="18"/>
      <c r="KL202" s="18"/>
      <c r="KM202" s="18"/>
      <c r="KN202" s="18"/>
      <c r="KO202" s="18"/>
      <c r="KP202" s="18"/>
      <c r="KQ202" s="18"/>
      <c r="KR202" s="18"/>
      <c r="KS202" s="18"/>
      <c r="KT202" s="18"/>
      <c r="KU202" s="18"/>
      <c r="KV202" s="18"/>
      <c r="KW202" s="18"/>
      <c r="KX202" s="18"/>
      <c r="KY202" s="18"/>
      <c r="KZ202" s="18"/>
      <c r="LA202" s="18"/>
      <c r="LB202" s="18"/>
      <c r="LC202" s="18"/>
      <c r="LD202" s="18"/>
      <c r="LE202" s="18"/>
      <c r="LF202" s="18"/>
      <c r="LG202" s="18"/>
      <c r="LH202" s="18"/>
      <c r="LI202" s="18"/>
      <c r="LJ202" s="18"/>
      <c r="LK202" s="18"/>
      <c r="LL202" s="18"/>
      <c r="LM202" s="18"/>
      <c r="LN202" s="18"/>
      <c r="LO202" s="18"/>
      <c r="LP202" s="18"/>
      <c r="LQ202" s="18"/>
      <c r="LR202" s="18"/>
      <c r="LS202" s="18"/>
      <c r="LT202" s="18"/>
      <c r="LU202" s="18"/>
      <c r="LV202" s="18"/>
      <c r="LW202" s="18"/>
      <c r="LX202" s="18"/>
      <c r="LY202" s="18"/>
      <c r="LZ202" s="18"/>
      <c r="MA202" s="18"/>
      <c r="MB202" s="18"/>
      <c r="MC202" s="18"/>
      <c r="MD202" s="18"/>
      <c r="ME202" s="18"/>
      <c r="MF202" s="18"/>
      <c r="MG202" s="18"/>
      <c r="MH202" s="18"/>
      <c r="MI202" s="18"/>
      <c r="MJ202" s="18"/>
      <c r="MK202" s="18"/>
      <c r="ML202" s="18"/>
      <c r="MM202" s="18"/>
      <c r="MN202" s="18"/>
      <c r="MO202" s="18"/>
      <c r="MP202" s="18"/>
      <c r="MQ202" s="18"/>
      <c r="MR202" s="18"/>
      <c r="MS202" s="18"/>
      <c r="MT202" s="18"/>
      <c r="MU202" s="18"/>
      <c r="MV202" s="18"/>
      <c r="MW202" s="18"/>
      <c r="MX202" s="18"/>
      <c r="MY202" s="18"/>
      <c r="MZ202" s="18"/>
      <c r="NA202" s="18"/>
      <c r="NB202" s="18"/>
      <c r="NC202" s="18"/>
      <c r="ND202" s="18"/>
      <c r="NE202" s="18"/>
      <c r="NF202" s="18"/>
      <c r="NG202" s="18"/>
      <c r="NH202" s="18"/>
      <c r="NI202" s="18"/>
      <c r="NJ202" s="18"/>
      <c r="NK202" s="18"/>
      <c r="NL202" s="18"/>
      <c r="NM202" s="18"/>
      <c r="NN202" s="18"/>
      <c r="NO202" s="18"/>
      <c r="NP202" s="18"/>
      <c r="NQ202" s="18"/>
      <c r="NR202" s="18"/>
      <c r="NS202" s="18"/>
      <c r="NT202" s="18"/>
      <c r="NU202" s="18"/>
      <c r="NV202" s="18"/>
      <c r="NW202" s="18"/>
      <c r="NX202" s="18"/>
      <c r="NY202" s="18"/>
      <c r="NZ202" s="18"/>
      <c r="OA202" s="18"/>
      <c r="OB202" s="18"/>
      <c r="OC202" s="18"/>
      <c r="OD202" s="18"/>
      <c r="OE202" s="18"/>
      <c r="OF202" s="18"/>
      <c r="OG202" s="18"/>
      <c r="OH202" s="18"/>
      <c r="OI202" s="18"/>
      <c r="OJ202" s="18"/>
      <c r="OK202" s="18"/>
      <c r="OL202" s="18"/>
      <c r="OM202" s="18"/>
      <c r="ON202" s="18"/>
      <c r="OO202" s="18"/>
    </row>
    <row r="203" spans="1:405" ht="24.75" thickTop="1" thickBot="1" x14ac:dyDescent="0.3">
      <c r="A203" s="18"/>
      <c r="B203" s="18"/>
      <c r="C203" s="18"/>
      <c r="D203" s="56">
        <f>'[1]بيانات التلاميذ'!B204</f>
        <v>184</v>
      </c>
      <c r="E203" s="49">
        <f>'بيانات التلاميذ'!C204</f>
        <v>0</v>
      </c>
      <c r="F203" s="49">
        <f>'بيانات التلاميذ'!D204</f>
        <v>0</v>
      </c>
      <c r="G203" s="56" t="str">
        <f>'[1]بيانات التلاميذ'!F204</f>
        <v/>
      </c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49"/>
      <c r="S203" s="49"/>
      <c r="T203" s="49"/>
      <c r="U203" s="49"/>
      <c r="V203" s="56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56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57"/>
      <c r="CG203" s="49"/>
      <c r="CH203" s="57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6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56"/>
      <c r="DV203" s="56"/>
      <c r="DW203" s="56"/>
      <c r="DX203" s="56"/>
      <c r="DY203" s="56"/>
      <c r="DZ203" s="56"/>
      <c r="EA203" s="56"/>
      <c r="EB203" s="56"/>
      <c r="EC203" s="56"/>
      <c r="ED203" s="56"/>
      <c r="EE203" s="56"/>
      <c r="EF203" s="56"/>
      <c r="EG203" s="18"/>
      <c r="EH203" s="56"/>
      <c r="EI203" s="56"/>
      <c r="EJ203" s="56"/>
      <c r="EK203" s="56"/>
      <c r="EL203" s="56"/>
      <c r="EM203" s="56"/>
      <c r="EN203" s="56"/>
      <c r="EO203" s="56"/>
      <c r="EP203" s="56"/>
      <c r="EQ203" s="56"/>
      <c r="ER203" s="56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  <c r="FR203" s="18"/>
      <c r="FS203" s="18"/>
      <c r="FT203" s="18"/>
      <c r="FU203" s="18"/>
      <c r="FV203" s="18"/>
      <c r="FW203" s="18"/>
      <c r="FX203" s="18"/>
      <c r="FY203" s="18"/>
      <c r="FZ203" s="18"/>
      <c r="GA203" s="18"/>
      <c r="GB203" s="18"/>
      <c r="GC203" s="18"/>
      <c r="GD203" s="18"/>
      <c r="GE203" s="18"/>
      <c r="GF203" s="18"/>
      <c r="GG203" s="18"/>
      <c r="GH203" s="18"/>
      <c r="GI203" s="18"/>
      <c r="GJ203" s="18"/>
      <c r="GK203" s="18"/>
      <c r="GL203" s="18"/>
      <c r="GM203" s="18"/>
      <c r="GN203" s="18"/>
      <c r="GO203" s="18"/>
      <c r="GP203" s="18"/>
      <c r="GQ203" s="18"/>
      <c r="GR203" s="18"/>
      <c r="GS203" s="18"/>
      <c r="GT203" s="18"/>
      <c r="GU203" s="18"/>
      <c r="GV203" s="18"/>
      <c r="GW203" s="18"/>
      <c r="GX203" s="18"/>
      <c r="GY203" s="18"/>
      <c r="GZ203" s="18"/>
      <c r="HA203" s="18"/>
      <c r="HB203" s="18"/>
      <c r="HC203" s="18"/>
      <c r="HD203" s="18"/>
      <c r="HE203" s="18"/>
      <c r="HF203" s="18"/>
      <c r="HG203" s="18"/>
      <c r="HH203" s="18"/>
      <c r="HI203" s="18"/>
      <c r="HJ203" s="18"/>
      <c r="HK203" s="18"/>
      <c r="HL203" s="18"/>
      <c r="HM203" s="18"/>
      <c r="HN203" s="18"/>
      <c r="HO203" s="18"/>
      <c r="HP203" s="18"/>
      <c r="HQ203" s="18"/>
      <c r="HR203" s="18"/>
      <c r="HS203" s="18"/>
      <c r="HT203" s="18"/>
      <c r="HU203" s="18"/>
      <c r="HV203" s="18"/>
      <c r="HW203" s="18"/>
      <c r="HX203" s="18"/>
      <c r="HY203" s="18"/>
      <c r="HZ203" s="18"/>
      <c r="IA203" s="18"/>
      <c r="IB203" s="18"/>
      <c r="IC203" s="18"/>
      <c r="ID203" s="18"/>
      <c r="IE203" s="18"/>
      <c r="IF203" s="18"/>
      <c r="IG203" s="18"/>
      <c r="IH203" s="18"/>
      <c r="II203" s="18"/>
      <c r="IJ203" s="18"/>
      <c r="IK203" s="18"/>
      <c r="IL203" s="18"/>
      <c r="IM203" s="18"/>
      <c r="IN203" s="18"/>
      <c r="IO203" s="18"/>
      <c r="IP203" s="18"/>
      <c r="IQ203" s="18"/>
      <c r="IR203" s="18"/>
      <c r="IS203" s="18"/>
      <c r="IT203" s="18"/>
      <c r="IU203" s="18"/>
      <c r="IV203" s="18"/>
      <c r="IW203" s="18"/>
      <c r="IX203" s="18"/>
      <c r="IY203" s="18"/>
      <c r="IZ203" s="18"/>
      <c r="JA203" s="18"/>
      <c r="JB203" s="18"/>
      <c r="JC203" s="18"/>
      <c r="JD203" s="18"/>
      <c r="JE203" s="18"/>
      <c r="JF203" s="18"/>
      <c r="JG203" s="18"/>
      <c r="JH203" s="18"/>
      <c r="JI203" s="18"/>
      <c r="JJ203" s="18"/>
      <c r="JK203" s="18"/>
      <c r="JL203" s="18"/>
      <c r="JM203" s="18"/>
      <c r="JN203" s="18"/>
      <c r="JO203" s="18"/>
      <c r="JP203" s="18"/>
      <c r="JQ203" s="18"/>
      <c r="JR203" s="18"/>
      <c r="JS203" s="18"/>
      <c r="JT203" s="18"/>
      <c r="JU203" s="18"/>
      <c r="JV203" s="18"/>
      <c r="JW203" s="18"/>
      <c r="JX203" s="18"/>
      <c r="JY203" s="18"/>
      <c r="JZ203" s="18"/>
      <c r="KA203" s="18"/>
      <c r="KB203" s="18"/>
      <c r="KC203" s="18"/>
      <c r="KD203" s="18"/>
      <c r="KE203" s="18"/>
      <c r="KF203" s="18"/>
      <c r="KG203" s="18"/>
      <c r="KH203" s="18"/>
      <c r="KI203" s="18"/>
      <c r="KJ203" s="18"/>
      <c r="KK203" s="18"/>
      <c r="KL203" s="18"/>
      <c r="KM203" s="18"/>
      <c r="KN203" s="18"/>
      <c r="KO203" s="18"/>
      <c r="KP203" s="18"/>
      <c r="KQ203" s="18"/>
      <c r="KR203" s="18"/>
      <c r="KS203" s="18"/>
      <c r="KT203" s="18"/>
      <c r="KU203" s="18"/>
      <c r="KV203" s="18"/>
      <c r="KW203" s="18"/>
      <c r="KX203" s="18"/>
      <c r="KY203" s="18"/>
      <c r="KZ203" s="18"/>
      <c r="LA203" s="18"/>
      <c r="LB203" s="18"/>
      <c r="LC203" s="18"/>
      <c r="LD203" s="18"/>
      <c r="LE203" s="18"/>
      <c r="LF203" s="18"/>
      <c r="LG203" s="18"/>
      <c r="LH203" s="18"/>
      <c r="LI203" s="18"/>
      <c r="LJ203" s="18"/>
      <c r="LK203" s="18"/>
      <c r="LL203" s="18"/>
      <c r="LM203" s="18"/>
      <c r="LN203" s="18"/>
      <c r="LO203" s="18"/>
      <c r="LP203" s="18"/>
      <c r="LQ203" s="18"/>
      <c r="LR203" s="18"/>
      <c r="LS203" s="18"/>
      <c r="LT203" s="18"/>
      <c r="LU203" s="18"/>
      <c r="LV203" s="18"/>
      <c r="LW203" s="18"/>
      <c r="LX203" s="18"/>
      <c r="LY203" s="18"/>
      <c r="LZ203" s="18"/>
      <c r="MA203" s="18"/>
      <c r="MB203" s="18"/>
      <c r="MC203" s="18"/>
      <c r="MD203" s="18"/>
      <c r="ME203" s="18"/>
      <c r="MF203" s="18"/>
      <c r="MG203" s="18"/>
      <c r="MH203" s="18"/>
      <c r="MI203" s="18"/>
      <c r="MJ203" s="18"/>
      <c r="MK203" s="18"/>
      <c r="ML203" s="18"/>
      <c r="MM203" s="18"/>
      <c r="MN203" s="18"/>
      <c r="MO203" s="18"/>
      <c r="MP203" s="18"/>
      <c r="MQ203" s="18"/>
      <c r="MR203" s="18"/>
      <c r="MS203" s="18"/>
      <c r="MT203" s="18"/>
      <c r="MU203" s="18"/>
      <c r="MV203" s="18"/>
      <c r="MW203" s="18"/>
      <c r="MX203" s="18"/>
      <c r="MY203" s="18"/>
      <c r="MZ203" s="18"/>
      <c r="NA203" s="18"/>
      <c r="NB203" s="18"/>
      <c r="NC203" s="18"/>
      <c r="ND203" s="18"/>
      <c r="NE203" s="18"/>
      <c r="NF203" s="18"/>
      <c r="NG203" s="18"/>
      <c r="NH203" s="18"/>
      <c r="NI203" s="18"/>
      <c r="NJ203" s="18"/>
      <c r="NK203" s="18"/>
      <c r="NL203" s="18"/>
      <c r="NM203" s="18"/>
      <c r="NN203" s="18"/>
      <c r="NO203" s="18"/>
      <c r="NP203" s="18"/>
      <c r="NQ203" s="18"/>
      <c r="NR203" s="18"/>
      <c r="NS203" s="18"/>
      <c r="NT203" s="18"/>
      <c r="NU203" s="18"/>
      <c r="NV203" s="18"/>
      <c r="NW203" s="18"/>
      <c r="NX203" s="18"/>
      <c r="NY203" s="18"/>
      <c r="NZ203" s="18"/>
      <c r="OA203" s="18"/>
      <c r="OB203" s="18"/>
      <c r="OC203" s="18"/>
      <c r="OD203" s="18"/>
      <c r="OE203" s="18"/>
      <c r="OF203" s="18"/>
      <c r="OG203" s="18"/>
      <c r="OH203" s="18"/>
      <c r="OI203" s="18"/>
      <c r="OJ203" s="18"/>
      <c r="OK203" s="18"/>
      <c r="OL203" s="18"/>
      <c r="OM203" s="18"/>
      <c r="ON203" s="18"/>
      <c r="OO203" s="18"/>
    </row>
    <row r="204" spans="1:405" ht="24.75" thickTop="1" thickBot="1" x14ac:dyDescent="0.3">
      <c r="A204" s="18"/>
      <c r="B204" s="18"/>
      <c r="C204" s="18"/>
      <c r="D204" s="56">
        <f>'[1]بيانات التلاميذ'!B205</f>
        <v>185</v>
      </c>
      <c r="E204" s="49">
        <f>'بيانات التلاميذ'!C205</f>
        <v>0</v>
      </c>
      <c r="F204" s="49">
        <f>'بيانات التلاميذ'!D205</f>
        <v>0</v>
      </c>
      <c r="G204" s="56" t="str">
        <f>'[1]بيانات التلاميذ'!F205</f>
        <v/>
      </c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49"/>
      <c r="S204" s="49"/>
      <c r="T204" s="49"/>
      <c r="U204" s="49"/>
      <c r="V204" s="56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56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57"/>
      <c r="CG204" s="49"/>
      <c r="CH204" s="57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6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56"/>
      <c r="DV204" s="56"/>
      <c r="DW204" s="56"/>
      <c r="DX204" s="56"/>
      <c r="DY204" s="56"/>
      <c r="DZ204" s="56"/>
      <c r="EA204" s="56"/>
      <c r="EB204" s="56"/>
      <c r="EC204" s="56"/>
      <c r="ED204" s="56"/>
      <c r="EE204" s="56"/>
      <c r="EF204" s="56"/>
      <c r="EG204" s="18"/>
      <c r="EH204" s="56"/>
      <c r="EI204" s="56"/>
      <c r="EJ204" s="56"/>
      <c r="EK204" s="56"/>
      <c r="EL204" s="56"/>
      <c r="EM204" s="56"/>
      <c r="EN204" s="56"/>
      <c r="EO204" s="56"/>
      <c r="EP204" s="56"/>
      <c r="EQ204" s="56"/>
      <c r="ER204" s="56"/>
      <c r="ES204" s="18"/>
      <c r="ET204" s="18"/>
      <c r="EU204" s="18"/>
      <c r="EV204" s="18"/>
      <c r="EW204" s="18"/>
      <c r="EX204" s="18"/>
      <c r="EY204" s="18"/>
      <c r="EZ204" s="18"/>
      <c r="FA204" s="18"/>
      <c r="FB204" s="18"/>
      <c r="FC204" s="18"/>
      <c r="FD204" s="18"/>
      <c r="FE204" s="18"/>
      <c r="FF204" s="18"/>
      <c r="FG204" s="18"/>
      <c r="FH204" s="18"/>
      <c r="FI204" s="18"/>
      <c r="FJ204" s="18"/>
      <c r="FK204" s="18"/>
      <c r="FL204" s="18"/>
      <c r="FM204" s="18"/>
      <c r="FN204" s="18"/>
      <c r="FO204" s="18"/>
      <c r="FP204" s="18"/>
      <c r="FQ204" s="18"/>
      <c r="FR204" s="18"/>
      <c r="FS204" s="18"/>
      <c r="FT204" s="18"/>
      <c r="FU204" s="18"/>
      <c r="FV204" s="18"/>
      <c r="FW204" s="18"/>
      <c r="FX204" s="18"/>
      <c r="FY204" s="18"/>
      <c r="FZ204" s="18"/>
      <c r="GA204" s="18"/>
      <c r="GB204" s="18"/>
      <c r="GC204" s="18"/>
      <c r="GD204" s="18"/>
      <c r="GE204" s="18"/>
      <c r="GF204" s="18"/>
      <c r="GG204" s="18"/>
      <c r="GH204" s="18"/>
      <c r="GI204" s="18"/>
      <c r="GJ204" s="18"/>
      <c r="GK204" s="18"/>
      <c r="GL204" s="18"/>
      <c r="GM204" s="18"/>
      <c r="GN204" s="18"/>
      <c r="GO204" s="18"/>
      <c r="GP204" s="18"/>
      <c r="GQ204" s="18"/>
      <c r="GR204" s="18"/>
      <c r="GS204" s="18"/>
      <c r="GT204" s="18"/>
      <c r="GU204" s="18"/>
      <c r="GV204" s="18"/>
      <c r="GW204" s="18"/>
      <c r="GX204" s="18"/>
      <c r="GY204" s="18"/>
      <c r="GZ204" s="18"/>
      <c r="HA204" s="18"/>
      <c r="HB204" s="18"/>
      <c r="HC204" s="18"/>
      <c r="HD204" s="18"/>
      <c r="HE204" s="18"/>
      <c r="HF204" s="18"/>
      <c r="HG204" s="18"/>
      <c r="HH204" s="18"/>
      <c r="HI204" s="18"/>
      <c r="HJ204" s="18"/>
      <c r="HK204" s="18"/>
      <c r="HL204" s="18"/>
      <c r="HM204" s="18"/>
      <c r="HN204" s="18"/>
      <c r="HO204" s="18"/>
      <c r="HP204" s="18"/>
      <c r="HQ204" s="18"/>
      <c r="HR204" s="18"/>
      <c r="HS204" s="18"/>
      <c r="HT204" s="18"/>
      <c r="HU204" s="18"/>
      <c r="HV204" s="18"/>
      <c r="HW204" s="18"/>
      <c r="HX204" s="18"/>
      <c r="HY204" s="18"/>
      <c r="HZ204" s="18"/>
      <c r="IA204" s="18"/>
      <c r="IB204" s="18"/>
      <c r="IC204" s="18"/>
      <c r="ID204" s="18"/>
      <c r="IE204" s="18"/>
      <c r="IF204" s="18"/>
      <c r="IG204" s="18"/>
      <c r="IH204" s="18"/>
      <c r="II204" s="18"/>
      <c r="IJ204" s="18"/>
      <c r="IK204" s="18"/>
      <c r="IL204" s="18"/>
      <c r="IM204" s="18"/>
      <c r="IN204" s="18"/>
      <c r="IO204" s="18"/>
      <c r="IP204" s="18"/>
      <c r="IQ204" s="18"/>
      <c r="IR204" s="18"/>
      <c r="IS204" s="18"/>
      <c r="IT204" s="18"/>
      <c r="IU204" s="18"/>
      <c r="IV204" s="18"/>
      <c r="IW204" s="18"/>
      <c r="IX204" s="18"/>
      <c r="IY204" s="18"/>
      <c r="IZ204" s="18"/>
      <c r="JA204" s="18"/>
      <c r="JB204" s="18"/>
      <c r="JC204" s="18"/>
      <c r="JD204" s="18"/>
      <c r="JE204" s="18"/>
      <c r="JF204" s="18"/>
      <c r="JG204" s="18"/>
      <c r="JH204" s="18"/>
      <c r="JI204" s="18"/>
      <c r="JJ204" s="18"/>
      <c r="JK204" s="18"/>
      <c r="JL204" s="18"/>
      <c r="JM204" s="18"/>
      <c r="JN204" s="18"/>
      <c r="JO204" s="18"/>
      <c r="JP204" s="18"/>
      <c r="JQ204" s="18"/>
      <c r="JR204" s="18"/>
      <c r="JS204" s="18"/>
      <c r="JT204" s="18"/>
      <c r="JU204" s="18"/>
      <c r="JV204" s="18"/>
      <c r="JW204" s="18"/>
      <c r="JX204" s="18"/>
      <c r="JY204" s="18"/>
      <c r="JZ204" s="18"/>
      <c r="KA204" s="18"/>
      <c r="KB204" s="18"/>
      <c r="KC204" s="18"/>
      <c r="KD204" s="18"/>
      <c r="KE204" s="18"/>
      <c r="KF204" s="18"/>
      <c r="KG204" s="18"/>
      <c r="KH204" s="18"/>
      <c r="KI204" s="18"/>
      <c r="KJ204" s="18"/>
      <c r="KK204" s="18"/>
      <c r="KL204" s="18"/>
      <c r="KM204" s="18"/>
      <c r="KN204" s="18"/>
      <c r="KO204" s="18"/>
      <c r="KP204" s="18"/>
      <c r="KQ204" s="18"/>
      <c r="KR204" s="18"/>
      <c r="KS204" s="18"/>
      <c r="KT204" s="18"/>
      <c r="KU204" s="18"/>
      <c r="KV204" s="18"/>
      <c r="KW204" s="18"/>
      <c r="KX204" s="18"/>
      <c r="KY204" s="18"/>
      <c r="KZ204" s="18"/>
      <c r="LA204" s="18"/>
      <c r="LB204" s="18"/>
      <c r="LC204" s="18"/>
      <c r="LD204" s="18"/>
      <c r="LE204" s="18"/>
      <c r="LF204" s="18"/>
      <c r="LG204" s="18"/>
      <c r="LH204" s="18"/>
      <c r="LI204" s="18"/>
      <c r="LJ204" s="18"/>
      <c r="LK204" s="18"/>
      <c r="LL204" s="18"/>
      <c r="LM204" s="18"/>
      <c r="LN204" s="18"/>
      <c r="LO204" s="18"/>
      <c r="LP204" s="18"/>
      <c r="LQ204" s="18"/>
      <c r="LR204" s="18"/>
      <c r="LS204" s="18"/>
      <c r="LT204" s="18"/>
      <c r="LU204" s="18"/>
      <c r="LV204" s="18"/>
      <c r="LW204" s="18"/>
      <c r="LX204" s="18"/>
      <c r="LY204" s="18"/>
      <c r="LZ204" s="18"/>
      <c r="MA204" s="18"/>
      <c r="MB204" s="18"/>
      <c r="MC204" s="18"/>
      <c r="MD204" s="18"/>
      <c r="ME204" s="18"/>
      <c r="MF204" s="18"/>
      <c r="MG204" s="18"/>
      <c r="MH204" s="18"/>
      <c r="MI204" s="18"/>
      <c r="MJ204" s="18"/>
      <c r="MK204" s="18"/>
      <c r="ML204" s="18"/>
      <c r="MM204" s="18"/>
      <c r="MN204" s="18"/>
      <c r="MO204" s="18"/>
      <c r="MP204" s="18"/>
      <c r="MQ204" s="18"/>
      <c r="MR204" s="18"/>
      <c r="MS204" s="18"/>
      <c r="MT204" s="18"/>
      <c r="MU204" s="18"/>
      <c r="MV204" s="18"/>
      <c r="MW204" s="18"/>
      <c r="MX204" s="18"/>
      <c r="MY204" s="18"/>
      <c r="MZ204" s="18"/>
      <c r="NA204" s="18"/>
      <c r="NB204" s="18"/>
      <c r="NC204" s="18"/>
      <c r="ND204" s="18"/>
      <c r="NE204" s="18"/>
      <c r="NF204" s="18"/>
      <c r="NG204" s="18"/>
      <c r="NH204" s="18"/>
      <c r="NI204" s="18"/>
      <c r="NJ204" s="18"/>
      <c r="NK204" s="18"/>
      <c r="NL204" s="18"/>
      <c r="NM204" s="18"/>
      <c r="NN204" s="18"/>
      <c r="NO204" s="18"/>
      <c r="NP204" s="18"/>
      <c r="NQ204" s="18"/>
      <c r="NR204" s="18"/>
      <c r="NS204" s="18"/>
      <c r="NT204" s="18"/>
      <c r="NU204" s="18"/>
      <c r="NV204" s="18"/>
      <c r="NW204" s="18"/>
      <c r="NX204" s="18"/>
      <c r="NY204" s="18"/>
      <c r="NZ204" s="18"/>
      <c r="OA204" s="18"/>
      <c r="OB204" s="18"/>
      <c r="OC204" s="18"/>
      <c r="OD204" s="18"/>
      <c r="OE204" s="18"/>
      <c r="OF204" s="18"/>
      <c r="OG204" s="18"/>
      <c r="OH204" s="18"/>
      <c r="OI204" s="18"/>
      <c r="OJ204" s="18"/>
      <c r="OK204" s="18"/>
      <c r="OL204" s="18"/>
      <c r="OM204" s="18"/>
      <c r="ON204" s="18"/>
      <c r="OO204" s="18"/>
    </row>
    <row r="205" spans="1:405" ht="24.75" thickTop="1" thickBot="1" x14ac:dyDescent="0.3">
      <c r="A205" s="18"/>
      <c r="B205" s="18"/>
      <c r="C205" s="18"/>
      <c r="D205" s="56">
        <f>'[1]بيانات التلاميذ'!B206</f>
        <v>186</v>
      </c>
      <c r="E205" s="49">
        <f>'بيانات التلاميذ'!C206</f>
        <v>0</v>
      </c>
      <c r="F205" s="49">
        <f>'بيانات التلاميذ'!D206</f>
        <v>0</v>
      </c>
      <c r="G205" s="56" t="str">
        <f>'[1]بيانات التلاميذ'!F206</f>
        <v/>
      </c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49"/>
      <c r="S205" s="49"/>
      <c r="T205" s="49"/>
      <c r="U205" s="49"/>
      <c r="V205" s="56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56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57"/>
      <c r="CG205" s="49"/>
      <c r="CH205" s="57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6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56"/>
      <c r="DV205" s="56"/>
      <c r="DW205" s="56"/>
      <c r="DX205" s="56"/>
      <c r="DY205" s="56"/>
      <c r="DZ205" s="56"/>
      <c r="EA205" s="56"/>
      <c r="EB205" s="56"/>
      <c r="EC205" s="56"/>
      <c r="ED205" s="56"/>
      <c r="EE205" s="56"/>
      <c r="EF205" s="56"/>
      <c r="EG205" s="18"/>
      <c r="EH205" s="56"/>
      <c r="EI205" s="56"/>
      <c r="EJ205" s="56"/>
      <c r="EK205" s="56"/>
      <c r="EL205" s="56"/>
      <c r="EM205" s="56"/>
      <c r="EN205" s="56"/>
      <c r="EO205" s="56"/>
      <c r="EP205" s="56"/>
      <c r="EQ205" s="56"/>
      <c r="ER205" s="56"/>
      <c r="ES205" s="18"/>
      <c r="ET205" s="18"/>
      <c r="EU205" s="18"/>
      <c r="EV205" s="18"/>
      <c r="EW205" s="18"/>
      <c r="EX205" s="18"/>
      <c r="EY205" s="18"/>
      <c r="EZ205" s="18"/>
      <c r="FA205" s="18"/>
      <c r="FB205" s="18"/>
      <c r="FC205" s="18"/>
      <c r="FD205" s="18"/>
      <c r="FE205" s="18"/>
      <c r="FF205" s="18"/>
      <c r="FG205" s="18"/>
      <c r="FH205" s="18"/>
      <c r="FI205" s="18"/>
      <c r="FJ205" s="18"/>
      <c r="FK205" s="18"/>
      <c r="FL205" s="18"/>
      <c r="FM205" s="18"/>
      <c r="FN205" s="18"/>
      <c r="FO205" s="18"/>
      <c r="FP205" s="18"/>
      <c r="FQ205" s="18"/>
      <c r="FR205" s="18"/>
      <c r="FS205" s="18"/>
      <c r="FT205" s="18"/>
      <c r="FU205" s="18"/>
      <c r="FV205" s="18"/>
      <c r="FW205" s="18"/>
      <c r="FX205" s="18"/>
      <c r="FY205" s="18"/>
      <c r="FZ205" s="18"/>
      <c r="GA205" s="18"/>
      <c r="GB205" s="18"/>
      <c r="GC205" s="18"/>
      <c r="GD205" s="18"/>
      <c r="GE205" s="18"/>
      <c r="GF205" s="18"/>
      <c r="GG205" s="18"/>
      <c r="GH205" s="18"/>
      <c r="GI205" s="18"/>
      <c r="GJ205" s="18"/>
      <c r="GK205" s="18"/>
      <c r="GL205" s="18"/>
      <c r="GM205" s="18"/>
      <c r="GN205" s="18"/>
      <c r="GO205" s="18"/>
      <c r="GP205" s="18"/>
      <c r="GQ205" s="18"/>
      <c r="GR205" s="18"/>
      <c r="GS205" s="18"/>
      <c r="GT205" s="18"/>
      <c r="GU205" s="18"/>
      <c r="GV205" s="18"/>
      <c r="GW205" s="18"/>
      <c r="GX205" s="18"/>
      <c r="GY205" s="18"/>
      <c r="GZ205" s="18"/>
      <c r="HA205" s="18"/>
      <c r="HB205" s="18"/>
      <c r="HC205" s="18"/>
      <c r="HD205" s="18"/>
      <c r="HE205" s="18"/>
      <c r="HF205" s="18"/>
      <c r="HG205" s="18"/>
      <c r="HH205" s="18"/>
      <c r="HI205" s="18"/>
      <c r="HJ205" s="18"/>
      <c r="HK205" s="18"/>
      <c r="HL205" s="18"/>
      <c r="HM205" s="18"/>
      <c r="HN205" s="18"/>
      <c r="HO205" s="18"/>
      <c r="HP205" s="18"/>
      <c r="HQ205" s="18"/>
      <c r="HR205" s="18"/>
      <c r="HS205" s="18"/>
      <c r="HT205" s="18"/>
      <c r="HU205" s="18"/>
      <c r="HV205" s="18"/>
      <c r="HW205" s="18"/>
      <c r="HX205" s="18"/>
      <c r="HY205" s="18"/>
      <c r="HZ205" s="18"/>
      <c r="IA205" s="18"/>
      <c r="IB205" s="18"/>
      <c r="IC205" s="18"/>
      <c r="ID205" s="18"/>
      <c r="IE205" s="18"/>
      <c r="IF205" s="18"/>
      <c r="IG205" s="18"/>
      <c r="IH205" s="18"/>
      <c r="II205" s="18"/>
      <c r="IJ205" s="18"/>
      <c r="IK205" s="18"/>
      <c r="IL205" s="18"/>
      <c r="IM205" s="18"/>
      <c r="IN205" s="18"/>
      <c r="IO205" s="18"/>
      <c r="IP205" s="18"/>
      <c r="IQ205" s="18"/>
      <c r="IR205" s="18"/>
      <c r="IS205" s="18"/>
      <c r="IT205" s="18"/>
      <c r="IU205" s="18"/>
      <c r="IV205" s="18"/>
      <c r="IW205" s="18"/>
      <c r="IX205" s="18"/>
      <c r="IY205" s="18"/>
      <c r="IZ205" s="18"/>
      <c r="JA205" s="18"/>
      <c r="JB205" s="18"/>
      <c r="JC205" s="18"/>
      <c r="JD205" s="18"/>
      <c r="JE205" s="18"/>
      <c r="JF205" s="18"/>
      <c r="JG205" s="18"/>
      <c r="JH205" s="18"/>
      <c r="JI205" s="18"/>
      <c r="JJ205" s="18"/>
      <c r="JK205" s="18"/>
      <c r="JL205" s="18"/>
      <c r="JM205" s="18"/>
      <c r="JN205" s="18"/>
      <c r="JO205" s="18"/>
      <c r="JP205" s="18"/>
      <c r="JQ205" s="18"/>
      <c r="JR205" s="18"/>
      <c r="JS205" s="18"/>
      <c r="JT205" s="18"/>
      <c r="JU205" s="18"/>
      <c r="JV205" s="18"/>
      <c r="JW205" s="18"/>
      <c r="JX205" s="18"/>
      <c r="JY205" s="18"/>
      <c r="JZ205" s="18"/>
      <c r="KA205" s="18"/>
      <c r="KB205" s="18"/>
      <c r="KC205" s="18"/>
      <c r="KD205" s="18"/>
      <c r="KE205" s="18"/>
      <c r="KF205" s="18"/>
      <c r="KG205" s="18"/>
      <c r="KH205" s="18"/>
      <c r="KI205" s="18"/>
      <c r="KJ205" s="18"/>
      <c r="KK205" s="18"/>
      <c r="KL205" s="18"/>
      <c r="KM205" s="18"/>
      <c r="KN205" s="18"/>
      <c r="KO205" s="18"/>
      <c r="KP205" s="18"/>
      <c r="KQ205" s="18"/>
      <c r="KR205" s="18"/>
      <c r="KS205" s="18"/>
      <c r="KT205" s="18"/>
      <c r="KU205" s="18"/>
      <c r="KV205" s="18"/>
      <c r="KW205" s="18"/>
      <c r="KX205" s="18"/>
      <c r="KY205" s="18"/>
      <c r="KZ205" s="18"/>
      <c r="LA205" s="18"/>
      <c r="LB205" s="18"/>
      <c r="LC205" s="18"/>
      <c r="LD205" s="18"/>
      <c r="LE205" s="18"/>
      <c r="LF205" s="18"/>
      <c r="LG205" s="18"/>
      <c r="LH205" s="18"/>
      <c r="LI205" s="18"/>
      <c r="LJ205" s="18"/>
      <c r="LK205" s="18"/>
      <c r="LL205" s="18"/>
      <c r="LM205" s="18"/>
      <c r="LN205" s="18"/>
      <c r="LO205" s="18"/>
      <c r="LP205" s="18"/>
      <c r="LQ205" s="18"/>
      <c r="LR205" s="18"/>
      <c r="LS205" s="18"/>
      <c r="LT205" s="18"/>
      <c r="LU205" s="18"/>
      <c r="LV205" s="18"/>
      <c r="LW205" s="18"/>
      <c r="LX205" s="18"/>
      <c r="LY205" s="18"/>
      <c r="LZ205" s="18"/>
      <c r="MA205" s="18"/>
      <c r="MB205" s="18"/>
      <c r="MC205" s="18"/>
      <c r="MD205" s="18"/>
      <c r="ME205" s="18"/>
      <c r="MF205" s="18"/>
      <c r="MG205" s="18"/>
      <c r="MH205" s="18"/>
      <c r="MI205" s="18"/>
      <c r="MJ205" s="18"/>
      <c r="MK205" s="18"/>
      <c r="ML205" s="18"/>
      <c r="MM205" s="18"/>
      <c r="MN205" s="18"/>
      <c r="MO205" s="18"/>
      <c r="MP205" s="18"/>
      <c r="MQ205" s="18"/>
      <c r="MR205" s="18"/>
      <c r="MS205" s="18"/>
      <c r="MT205" s="18"/>
      <c r="MU205" s="18"/>
      <c r="MV205" s="18"/>
      <c r="MW205" s="18"/>
      <c r="MX205" s="18"/>
      <c r="MY205" s="18"/>
      <c r="MZ205" s="18"/>
      <c r="NA205" s="18"/>
      <c r="NB205" s="18"/>
      <c r="NC205" s="18"/>
      <c r="ND205" s="18"/>
      <c r="NE205" s="18"/>
      <c r="NF205" s="18"/>
      <c r="NG205" s="18"/>
      <c r="NH205" s="18"/>
      <c r="NI205" s="18"/>
      <c r="NJ205" s="18"/>
      <c r="NK205" s="18"/>
      <c r="NL205" s="18"/>
      <c r="NM205" s="18"/>
      <c r="NN205" s="18"/>
      <c r="NO205" s="18"/>
      <c r="NP205" s="18"/>
      <c r="NQ205" s="18"/>
      <c r="NR205" s="18"/>
      <c r="NS205" s="18"/>
      <c r="NT205" s="18"/>
      <c r="NU205" s="18"/>
      <c r="NV205" s="18"/>
      <c r="NW205" s="18"/>
      <c r="NX205" s="18"/>
      <c r="NY205" s="18"/>
      <c r="NZ205" s="18"/>
      <c r="OA205" s="18"/>
      <c r="OB205" s="18"/>
      <c r="OC205" s="18"/>
      <c r="OD205" s="18"/>
      <c r="OE205" s="18"/>
      <c r="OF205" s="18"/>
      <c r="OG205" s="18"/>
      <c r="OH205" s="18"/>
      <c r="OI205" s="18"/>
      <c r="OJ205" s="18"/>
      <c r="OK205" s="18"/>
      <c r="OL205" s="18"/>
      <c r="OM205" s="18"/>
      <c r="ON205" s="18"/>
      <c r="OO205" s="18"/>
    </row>
    <row r="206" spans="1:405" ht="24.75" thickTop="1" thickBot="1" x14ac:dyDescent="0.3">
      <c r="A206" s="18"/>
      <c r="B206" s="18"/>
      <c r="C206" s="18"/>
      <c r="D206" s="56">
        <f>'[1]بيانات التلاميذ'!B207</f>
        <v>187</v>
      </c>
      <c r="E206" s="49">
        <f>'بيانات التلاميذ'!C207</f>
        <v>0</v>
      </c>
      <c r="F206" s="49">
        <f>'بيانات التلاميذ'!D207</f>
        <v>0</v>
      </c>
      <c r="G206" s="56" t="str">
        <f>'[1]بيانات التلاميذ'!F207</f>
        <v/>
      </c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49"/>
      <c r="S206" s="49"/>
      <c r="T206" s="49"/>
      <c r="U206" s="49"/>
      <c r="V206" s="56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56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57"/>
      <c r="CG206" s="49"/>
      <c r="CH206" s="57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6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56"/>
      <c r="DV206" s="56"/>
      <c r="DW206" s="56"/>
      <c r="DX206" s="56"/>
      <c r="DY206" s="56"/>
      <c r="DZ206" s="56"/>
      <c r="EA206" s="56"/>
      <c r="EB206" s="56"/>
      <c r="EC206" s="56"/>
      <c r="ED206" s="56"/>
      <c r="EE206" s="56"/>
      <c r="EF206" s="56"/>
      <c r="EG206" s="18"/>
      <c r="EH206" s="56"/>
      <c r="EI206" s="56"/>
      <c r="EJ206" s="56"/>
      <c r="EK206" s="56"/>
      <c r="EL206" s="56"/>
      <c r="EM206" s="56"/>
      <c r="EN206" s="56"/>
      <c r="EO206" s="56"/>
      <c r="EP206" s="56"/>
      <c r="EQ206" s="56"/>
      <c r="ER206" s="56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/>
      <c r="HN206" s="18"/>
      <c r="HO206" s="18"/>
      <c r="HP206" s="18"/>
      <c r="HQ206" s="18"/>
      <c r="HR206" s="18"/>
      <c r="HS206" s="18"/>
      <c r="HT206" s="18"/>
      <c r="HU206" s="18"/>
      <c r="HV206" s="18"/>
      <c r="HW206" s="18"/>
      <c r="HX206" s="18"/>
      <c r="HY206" s="18"/>
      <c r="HZ206" s="18"/>
      <c r="IA206" s="18"/>
      <c r="IB206" s="18"/>
      <c r="IC206" s="18"/>
      <c r="ID206" s="18"/>
      <c r="IE206" s="18"/>
      <c r="IF206" s="18"/>
      <c r="IG206" s="18"/>
      <c r="IH206" s="18"/>
      <c r="II206" s="18"/>
      <c r="IJ206" s="18"/>
      <c r="IK206" s="18"/>
      <c r="IL206" s="18"/>
      <c r="IM206" s="18"/>
      <c r="IN206" s="18"/>
      <c r="IO206" s="18"/>
      <c r="IP206" s="18"/>
      <c r="IQ206" s="18"/>
      <c r="IR206" s="18"/>
      <c r="IS206" s="18"/>
      <c r="IT206" s="18"/>
      <c r="IU206" s="18"/>
      <c r="IV206" s="18"/>
      <c r="IW206" s="18"/>
      <c r="IX206" s="18"/>
      <c r="IY206" s="18"/>
      <c r="IZ206" s="18"/>
      <c r="JA206" s="18"/>
      <c r="JB206" s="18"/>
      <c r="JC206" s="18"/>
      <c r="JD206" s="18"/>
      <c r="JE206" s="18"/>
      <c r="JF206" s="18"/>
      <c r="JG206" s="18"/>
      <c r="JH206" s="18"/>
      <c r="JI206" s="18"/>
      <c r="JJ206" s="18"/>
      <c r="JK206" s="18"/>
      <c r="JL206" s="18"/>
      <c r="JM206" s="18"/>
      <c r="JN206" s="18"/>
      <c r="JO206" s="18"/>
      <c r="JP206" s="18"/>
      <c r="JQ206" s="18"/>
      <c r="JR206" s="18"/>
      <c r="JS206" s="18"/>
      <c r="JT206" s="18"/>
      <c r="JU206" s="18"/>
      <c r="JV206" s="18"/>
      <c r="JW206" s="18"/>
      <c r="JX206" s="18"/>
      <c r="JY206" s="18"/>
      <c r="JZ206" s="18"/>
      <c r="KA206" s="18"/>
      <c r="KB206" s="18"/>
      <c r="KC206" s="18"/>
      <c r="KD206" s="18"/>
      <c r="KE206" s="18"/>
      <c r="KF206" s="18"/>
      <c r="KG206" s="18"/>
      <c r="KH206" s="18"/>
      <c r="KI206" s="18"/>
      <c r="KJ206" s="18"/>
      <c r="KK206" s="18"/>
      <c r="KL206" s="18"/>
      <c r="KM206" s="18"/>
      <c r="KN206" s="18"/>
      <c r="KO206" s="18"/>
      <c r="KP206" s="18"/>
      <c r="KQ206" s="18"/>
      <c r="KR206" s="18"/>
      <c r="KS206" s="18"/>
      <c r="KT206" s="18"/>
      <c r="KU206" s="18"/>
      <c r="KV206" s="18"/>
      <c r="KW206" s="18"/>
      <c r="KX206" s="18"/>
      <c r="KY206" s="18"/>
      <c r="KZ206" s="18"/>
      <c r="LA206" s="18"/>
      <c r="LB206" s="18"/>
      <c r="LC206" s="18"/>
      <c r="LD206" s="18"/>
      <c r="LE206" s="18"/>
      <c r="LF206" s="18"/>
      <c r="LG206" s="18"/>
      <c r="LH206" s="18"/>
      <c r="LI206" s="18"/>
      <c r="LJ206" s="18"/>
      <c r="LK206" s="18"/>
      <c r="LL206" s="18"/>
      <c r="LM206" s="18"/>
      <c r="LN206" s="18"/>
      <c r="LO206" s="18"/>
      <c r="LP206" s="18"/>
      <c r="LQ206" s="18"/>
      <c r="LR206" s="18"/>
      <c r="LS206" s="18"/>
      <c r="LT206" s="18"/>
      <c r="LU206" s="18"/>
      <c r="LV206" s="18"/>
      <c r="LW206" s="18"/>
      <c r="LX206" s="18"/>
      <c r="LY206" s="18"/>
      <c r="LZ206" s="18"/>
      <c r="MA206" s="18"/>
      <c r="MB206" s="18"/>
      <c r="MC206" s="18"/>
      <c r="MD206" s="18"/>
      <c r="ME206" s="18"/>
      <c r="MF206" s="18"/>
      <c r="MG206" s="18"/>
      <c r="MH206" s="18"/>
      <c r="MI206" s="18"/>
      <c r="MJ206" s="18"/>
      <c r="MK206" s="18"/>
      <c r="ML206" s="18"/>
      <c r="MM206" s="18"/>
      <c r="MN206" s="18"/>
      <c r="MO206" s="18"/>
      <c r="MP206" s="18"/>
      <c r="MQ206" s="18"/>
      <c r="MR206" s="18"/>
      <c r="MS206" s="18"/>
      <c r="MT206" s="18"/>
      <c r="MU206" s="18"/>
      <c r="MV206" s="18"/>
      <c r="MW206" s="18"/>
      <c r="MX206" s="18"/>
      <c r="MY206" s="18"/>
      <c r="MZ206" s="18"/>
      <c r="NA206" s="18"/>
      <c r="NB206" s="18"/>
      <c r="NC206" s="18"/>
      <c r="ND206" s="18"/>
      <c r="NE206" s="18"/>
      <c r="NF206" s="18"/>
      <c r="NG206" s="18"/>
      <c r="NH206" s="18"/>
      <c r="NI206" s="18"/>
      <c r="NJ206" s="18"/>
      <c r="NK206" s="18"/>
      <c r="NL206" s="18"/>
      <c r="NM206" s="18"/>
      <c r="NN206" s="18"/>
      <c r="NO206" s="18"/>
      <c r="NP206" s="18"/>
      <c r="NQ206" s="18"/>
      <c r="NR206" s="18"/>
      <c r="NS206" s="18"/>
      <c r="NT206" s="18"/>
      <c r="NU206" s="18"/>
      <c r="NV206" s="18"/>
      <c r="NW206" s="18"/>
      <c r="NX206" s="18"/>
      <c r="NY206" s="18"/>
      <c r="NZ206" s="18"/>
      <c r="OA206" s="18"/>
      <c r="OB206" s="18"/>
      <c r="OC206" s="18"/>
      <c r="OD206" s="18"/>
      <c r="OE206" s="18"/>
      <c r="OF206" s="18"/>
      <c r="OG206" s="18"/>
      <c r="OH206" s="18"/>
      <c r="OI206" s="18"/>
      <c r="OJ206" s="18"/>
      <c r="OK206" s="18"/>
      <c r="OL206" s="18"/>
      <c r="OM206" s="18"/>
      <c r="ON206" s="18"/>
      <c r="OO206" s="18"/>
    </row>
    <row r="207" spans="1:405" ht="24.75" thickTop="1" thickBot="1" x14ac:dyDescent="0.3">
      <c r="A207" s="18"/>
      <c r="B207" s="18"/>
      <c r="C207" s="18"/>
      <c r="D207" s="56">
        <f>'[1]بيانات التلاميذ'!B208</f>
        <v>188</v>
      </c>
      <c r="E207" s="49">
        <f>'بيانات التلاميذ'!C208</f>
        <v>0</v>
      </c>
      <c r="F207" s="49">
        <f>'بيانات التلاميذ'!D208</f>
        <v>0</v>
      </c>
      <c r="G207" s="56" t="str">
        <f>'[1]بيانات التلاميذ'!F208</f>
        <v/>
      </c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49"/>
      <c r="S207" s="49"/>
      <c r="T207" s="49"/>
      <c r="U207" s="49"/>
      <c r="V207" s="56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56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57"/>
      <c r="CG207" s="49"/>
      <c r="CH207" s="57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6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18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/>
      <c r="HN207" s="18"/>
      <c r="HO207" s="18"/>
      <c r="HP207" s="18"/>
      <c r="HQ207" s="18"/>
      <c r="HR207" s="18"/>
      <c r="HS207" s="18"/>
      <c r="HT207" s="18"/>
      <c r="HU207" s="18"/>
      <c r="HV207" s="18"/>
      <c r="HW207" s="18"/>
      <c r="HX207" s="18"/>
      <c r="HY207" s="18"/>
      <c r="HZ207" s="18"/>
      <c r="IA207" s="18"/>
      <c r="IB207" s="18"/>
      <c r="IC207" s="18"/>
      <c r="ID207" s="18"/>
      <c r="IE207" s="18"/>
      <c r="IF207" s="18"/>
      <c r="IG207" s="18"/>
      <c r="IH207" s="18"/>
      <c r="II207" s="18"/>
      <c r="IJ207" s="18"/>
      <c r="IK207" s="18"/>
      <c r="IL207" s="18"/>
      <c r="IM207" s="18"/>
      <c r="IN207" s="18"/>
      <c r="IO207" s="18"/>
      <c r="IP207" s="18"/>
      <c r="IQ207" s="18"/>
      <c r="IR207" s="18"/>
      <c r="IS207" s="18"/>
      <c r="IT207" s="18"/>
      <c r="IU207" s="18"/>
      <c r="IV207" s="18"/>
      <c r="IW207" s="18"/>
      <c r="IX207" s="18"/>
      <c r="IY207" s="18"/>
      <c r="IZ207" s="18"/>
      <c r="JA207" s="18"/>
      <c r="JB207" s="18"/>
      <c r="JC207" s="18"/>
      <c r="JD207" s="18"/>
      <c r="JE207" s="18"/>
      <c r="JF207" s="18"/>
      <c r="JG207" s="18"/>
      <c r="JH207" s="18"/>
      <c r="JI207" s="18"/>
      <c r="JJ207" s="18"/>
      <c r="JK207" s="18"/>
      <c r="JL207" s="18"/>
      <c r="JM207" s="18"/>
      <c r="JN207" s="18"/>
      <c r="JO207" s="18"/>
      <c r="JP207" s="18"/>
      <c r="JQ207" s="18"/>
      <c r="JR207" s="18"/>
      <c r="JS207" s="18"/>
      <c r="JT207" s="18"/>
      <c r="JU207" s="18"/>
      <c r="JV207" s="18"/>
      <c r="JW207" s="18"/>
      <c r="JX207" s="18"/>
      <c r="JY207" s="18"/>
      <c r="JZ207" s="18"/>
      <c r="KA207" s="18"/>
      <c r="KB207" s="18"/>
      <c r="KC207" s="18"/>
      <c r="KD207" s="18"/>
      <c r="KE207" s="18"/>
      <c r="KF207" s="18"/>
      <c r="KG207" s="18"/>
      <c r="KH207" s="18"/>
      <c r="KI207" s="18"/>
      <c r="KJ207" s="18"/>
      <c r="KK207" s="18"/>
      <c r="KL207" s="18"/>
      <c r="KM207" s="18"/>
      <c r="KN207" s="18"/>
      <c r="KO207" s="18"/>
      <c r="KP207" s="18"/>
      <c r="KQ207" s="18"/>
      <c r="KR207" s="18"/>
      <c r="KS207" s="18"/>
      <c r="KT207" s="18"/>
      <c r="KU207" s="18"/>
      <c r="KV207" s="18"/>
      <c r="KW207" s="18"/>
      <c r="KX207" s="18"/>
      <c r="KY207" s="18"/>
      <c r="KZ207" s="18"/>
      <c r="LA207" s="18"/>
      <c r="LB207" s="18"/>
      <c r="LC207" s="18"/>
      <c r="LD207" s="18"/>
      <c r="LE207" s="18"/>
      <c r="LF207" s="18"/>
      <c r="LG207" s="18"/>
      <c r="LH207" s="18"/>
      <c r="LI207" s="18"/>
      <c r="LJ207" s="18"/>
      <c r="LK207" s="18"/>
      <c r="LL207" s="18"/>
      <c r="LM207" s="18"/>
      <c r="LN207" s="18"/>
      <c r="LO207" s="18"/>
      <c r="LP207" s="18"/>
      <c r="LQ207" s="18"/>
      <c r="LR207" s="18"/>
      <c r="LS207" s="18"/>
      <c r="LT207" s="18"/>
      <c r="LU207" s="18"/>
      <c r="LV207" s="18"/>
      <c r="LW207" s="18"/>
      <c r="LX207" s="18"/>
      <c r="LY207" s="18"/>
      <c r="LZ207" s="18"/>
      <c r="MA207" s="18"/>
      <c r="MB207" s="18"/>
      <c r="MC207" s="18"/>
      <c r="MD207" s="18"/>
      <c r="ME207" s="18"/>
      <c r="MF207" s="18"/>
      <c r="MG207" s="18"/>
      <c r="MH207" s="18"/>
      <c r="MI207" s="18"/>
      <c r="MJ207" s="18"/>
      <c r="MK207" s="18"/>
      <c r="ML207" s="18"/>
      <c r="MM207" s="18"/>
      <c r="MN207" s="18"/>
      <c r="MO207" s="18"/>
      <c r="MP207" s="18"/>
      <c r="MQ207" s="18"/>
      <c r="MR207" s="18"/>
      <c r="MS207" s="18"/>
      <c r="MT207" s="18"/>
      <c r="MU207" s="18"/>
      <c r="MV207" s="18"/>
      <c r="MW207" s="18"/>
      <c r="MX207" s="18"/>
      <c r="MY207" s="18"/>
      <c r="MZ207" s="18"/>
      <c r="NA207" s="18"/>
      <c r="NB207" s="18"/>
      <c r="NC207" s="18"/>
      <c r="ND207" s="18"/>
      <c r="NE207" s="18"/>
      <c r="NF207" s="18"/>
      <c r="NG207" s="18"/>
      <c r="NH207" s="18"/>
      <c r="NI207" s="18"/>
      <c r="NJ207" s="18"/>
      <c r="NK207" s="18"/>
      <c r="NL207" s="18"/>
      <c r="NM207" s="18"/>
      <c r="NN207" s="18"/>
      <c r="NO207" s="18"/>
      <c r="NP207" s="18"/>
      <c r="NQ207" s="18"/>
      <c r="NR207" s="18"/>
      <c r="NS207" s="18"/>
      <c r="NT207" s="18"/>
      <c r="NU207" s="18"/>
      <c r="NV207" s="18"/>
      <c r="NW207" s="18"/>
      <c r="NX207" s="18"/>
      <c r="NY207" s="18"/>
      <c r="NZ207" s="18"/>
      <c r="OA207" s="18"/>
      <c r="OB207" s="18"/>
      <c r="OC207" s="18"/>
      <c r="OD207" s="18"/>
      <c r="OE207" s="18"/>
      <c r="OF207" s="18"/>
      <c r="OG207" s="18"/>
      <c r="OH207" s="18"/>
      <c r="OI207" s="18"/>
      <c r="OJ207" s="18"/>
      <c r="OK207" s="18"/>
      <c r="OL207" s="18"/>
      <c r="OM207" s="18"/>
      <c r="ON207" s="18"/>
      <c r="OO207" s="18"/>
    </row>
    <row r="208" spans="1:405" ht="24.75" thickTop="1" thickBot="1" x14ac:dyDescent="0.3">
      <c r="A208" s="18"/>
      <c r="B208" s="18"/>
      <c r="C208" s="18"/>
      <c r="D208" s="56">
        <f>'[1]بيانات التلاميذ'!B209</f>
        <v>189</v>
      </c>
      <c r="E208" s="49">
        <f>'بيانات التلاميذ'!C209</f>
        <v>0</v>
      </c>
      <c r="F208" s="49">
        <f>'بيانات التلاميذ'!D209</f>
        <v>0</v>
      </c>
      <c r="G208" s="56" t="str">
        <f>'[1]بيانات التلاميذ'!F209</f>
        <v/>
      </c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49"/>
      <c r="S208" s="49"/>
      <c r="T208" s="49"/>
      <c r="U208" s="49"/>
      <c r="V208" s="56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56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57"/>
      <c r="CG208" s="49"/>
      <c r="CH208" s="57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6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56"/>
      <c r="DV208" s="56"/>
      <c r="DW208" s="56"/>
      <c r="DX208" s="56"/>
      <c r="DY208" s="56"/>
      <c r="DZ208" s="56"/>
      <c r="EA208" s="56"/>
      <c r="EB208" s="56"/>
      <c r="EC208" s="56"/>
      <c r="ED208" s="56"/>
      <c r="EE208" s="56"/>
      <c r="EF208" s="56"/>
      <c r="EG208" s="18"/>
      <c r="EH208" s="56"/>
      <c r="EI208" s="56"/>
      <c r="EJ208" s="56"/>
      <c r="EK208" s="56"/>
      <c r="EL208" s="56"/>
      <c r="EM208" s="56"/>
      <c r="EN208" s="56"/>
      <c r="EO208" s="56"/>
      <c r="EP208" s="56"/>
      <c r="EQ208" s="56"/>
      <c r="ER208" s="56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/>
      <c r="HN208" s="18"/>
      <c r="HO208" s="18"/>
      <c r="HP208" s="18"/>
      <c r="HQ208" s="18"/>
      <c r="HR208" s="18"/>
      <c r="HS208" s="18"/>
      <c r="HT208" s="18"/>
      <c r="HU208" s="18"/>
      <c r="HV208" s="18"/>
      <c r="HW208" s="18"/>
      <c r="HX208" s="18"/>
      <c r="HY208" s="18"/>
      <c r="HZ208" s="18"/>
      <c r="IA208" s="18"/>
      <c r="IB208" s="18"/>
      <c r="IC208" s="18"/>
      <c r="ID208" s="18"/>
      <c r="IE208" s="18"/>
      <c r="IF208" s="18"/>
      <c r="IG208" s="18"/>
      <c r="IH208" s="18"/>
      <c r="II208" s="18"/>
      <c r="IJ208" s="18"/>
      <c r="IK208" s="18"/>
      <c r="IL208" s="18"/>
      <c r="IM208" s="18"/>
      <c r="IN208" s="18"/>
      <c r="IO208" s="18"/>
      <c r="IP208" s="18"/>
      <c r="IQ208" s="18"/>
      <c r="IR208" s="18"/>
      <c r="IS208" s="18"/>
      <c r="IT208" s="18"/>
      <c r="IU208" s="18"/>
      <c r="IV208" s="18"/>
      <c r="IW208" s="18"/>
      <c r="IX208" s="18"/>
      <c r="IY208" s="18"/>
      <c r="IZ208" s="18"/>
      <c r="JA208" s="18"/>
      <c r="JB208" s="18"/>
      <c r="JC208" s="18"/>
      <c r="JD208" s="18"/>
      <c r="JE208" s="18"/>
      <c r="JF208" s="18"/>
      <c r="JG208" s="18"/>
      <c r="JH208" s="18"/>
      <c r="JI208" s="18"/>
      <c r="JJ208" s="18"/>
      <c r="JK208" s="18"/>
      <c r="JL208" s="18"/>
      <c r="JM208" s="18"/>
      <c r="JN208" s="18"/>
      <c r="JO208" s="18"/>
      <c r="JP208" s="18"/>
      <c r="JQ208" s="18"/>
      <c r="JR208" s="18"/>
      <c r="JS208" s="18"/>
      <c r="JT208" s="18"/>
      <c r="JU208" s="18"/>
      <c r="JV208" s="18"/>
      <c r="JW208" s="18"/>
      <c r="JX208" s="18"/>
      <c r="JY208" s="18"/>
      <c r="JZ208" s="18"/>
      <c r="KA208" s="18"/>
      <c r="KB208" s="18"/>
      <c r="KC208" s="18"/>
      <c r="KD208" s="18"/>
      <c r="KE208" s="18"/>
      <c r="KF208" s="18"/>
      <c r="KG208" s="18"/>
      <c r="KH208" s="18"/>
      <c r="KI208" s="18"/>
      <c r="KJ208" s="18"/>
      <c r="KK208" s="18"/>
      <c r="KL208" s="18"/>
      <c r="KM208" s="18"/>
      <c r="KN208" s="18"/>
      <c r="KO208" s="18"/>
      <c r="KP208" s="18"/>
      <c r="KQ208" s="18"/>
      <c r="KR208" s="18"/>
      <c r="KS208" s="18"/>
      <c r="KT208" s="18"/>
      <c r="KU208" s="18"/>
      <c r="KV208" s="18"/>
      <c r="KW208" s="18"/>
      <c r="KX208" s="18"/>
      <c r="KY208" s="18"/>
      <c r="KZ208" s="18"/>
      <c r="LA208" s="18"/>
      <c r="LB208" s="18"/>
      <c r="LC208" s="18"/>
      <c r="LD208" s="18"/>
      <c r="LE208" s="18"/>
      <c r="LF208" s="18"/>
      <c r="LG208" s="18"/>
      <c r="LH208" s="18"/>
      <c r="LI208" s="18"/>
      <c r="LJ208" s="18"/>
      <c r="LK208" s="18"/>
      <c r="LL208" s="18"/>
      <c r="LM208" s="18"/>
      <c r="LN208" s="18"/>
      <c r="LO208" s="18"/>
      <c r="LP208" s="18"/>
      <c r="LQ208" s="18"/>
      <c r="LR208" s="18"/>
      <c r="LS208" s="18"/>
      <c r="LT208" s="18"/>
      <c r="LU208" s="18"/>
      <c r="LV208" s="18"/>
      <c r="LW208" s="18"/>
      <c r="LX208" s="18"/>
      <c r="LY208" s="18"/>
      <c r="LZ208" s="18"/>
      <c r="MA208" s="18"/>
      <c r="MB208" s="18"/>
      <c r="MC208" s="18"/>
      <c r="MD208" s="18"/>
      <c r="ME208" s="18"/>
      <c r="MF208" s="18"/>
      <c r="MG208" s="18"/>
      <c r="MH208" s="18"/>
      <c r="MI208" s="18"/>
      <c r="MJ208" s="18"/>
      <c r="MK208" s="18"/>
      <c r="ML208" s="18"/>
      <c r="MM208" s="18"/>
      <c r="MN208" s="18"/>
      <c r="MO208" s="18"/>
      <c r="MP208" s="18"/>
      <c r="MQ208" s="18"/>
      <c r="MR208" s="18"/>
      <c r="MS208" s="18"/>
      <c r="MT208" s="18"/>
      <c r="MU208" s="18"/>
      <c r="MV208" s="18"/>
      <c r="MW208" s="18"/>
      <c r="MX208" s="18"/>
      <c r="MY208" s="18"/>
      <c r="MZ208" s="18"/>
      <c r="NA208" s="18"/>
      <c r="NB208" s="18"/>
      <c r="NC208" s="18"/>
      <c r="ND208" s="18"/>
      <c r="NE208" s="18"/>
      <c r="NF208" s="18"/>
      <c r="NG208" s="18"/>
      <c r="NH208" s="18"/>
      <c r="NI208" s="18"/>
      <c r="NJ208" s="18"/>
      <c r="NK208" s="18"/>
      <c r="NL208" s="18"/>
      <c r="NM208" s="18"/>
      <c r="NN208" s="18"/>
      <c r="NO208" s="18"/>
      <c r="NP208" s="18"/>
      <c r="NQ208" s="18"/>
      <c r="NR208" s="18"/>
      <c r="NS208" s="18"/>
      <c r="NT208" s="18"/>
      <c r="NU208" s="18"/>
      <c r="NV208" s="18"/>
      <c r="NW208" s="18"/>
      <c r="NX208" s="18"/>
      <c r="NY208" s="18"/>
      <c r="NZ208" s="18"/>
      <c r="OA208" s="18"/>
      <c r="OB208" s="18"/>
      <c r="OC208" s="18"/>
      <c r="OD208" s="18"/>
      <c r="OE208" s="18"/>
      <c r="OF208" s="18"/>
      <c r="OG208" s="18"/>
      <c r="OH208" s="18"/>
      <c r="OI208" s="18"/>
      <c r="OJ208" s="18"/>
      <c r="OK208" s="18"/>
      <c r="OL208" s="18"/>
      <c r="OM208" s="18"/>
      <c r="ON208" s="18"/>
      <c r="OO208" s="18"/>
    </row>
    <row r="209" spans="1:405" ht="24.75" thickTop="1" thickBot="1" x14ac:dyDescent="0.3">
      <c r="A209" s="18"/>
      <c r="B209" s="18"/>
      <c r="C209" s="18"/>
      <c r="D209" s="56">
        <f>'[1]بيانات التلاميذ'!B210</f>
        <v>190</v>
      </c>
      <c r="E209" s="49">
        <f>'بيانات التلاميذ'!C210</f>
        <v>0</v>
      </c>
      <c r="F209" s="49">
        <f>'بيانات التلاميذ'!D210</f>
        <v>0</v>
      </c>
      <c r="G209" s="56" t="str">
        <f>'[1]بيانات التلاميذ'!F210</f>
        <v/>
      </c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49"/>
      <c r="S209" s="49"/>
      <c r="T209" s="49"/>
      <c r="U209" s="49"/>
      <c r="V209" s="56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56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57"/>
      <c r="CG209" s="49"/>
      <c r="CH209" s="57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6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56"/>
      <c r="DV209" s="56"/>
      <c r="DW209" s="56"/>
      <c r="DX209" s="56"/>
      <c r="DY209" s="56"/>
      <c r="DZ209" s="56"/>
      <c r="EA209" s="56"/>
      <c r="EB209" s="56"/>
      <c r="EC209" s="56"/>
      <c r="ED209" s="56"/>
      <c r="EE209" s="56"/>
      <c r="EF209" s="56"/>
      <c r="EG209" s="18"/>
      <c r="EH209" s="56"/>
      <c r="EI209" s="56"/>
      <c r="EJ209" s="56"/>
      <c r="EK209" s="56"/>
      <c r="EL209" s="56"/>
      <c r="EM209" s="56"/>
      <c r="EN209" s="56"/>
      <c r="EO209" s="56"/>
      <c r="EP209" s="56"/>
      <c r="EQ209" s="56"/>
      <c r="ER209" s="56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/>
      <c r="HN209" s="18"/>
      <c r="HO209" s="18"/>
      <c r="HP209" s="18"/>
      <c r="HQ209" s="18"/>
      <c r="HR209" s="18"/>
      <c r="HS209" s="18"/>
      <c r="HT209" s="18"/>
      <c r="HU209" s="18"/>
      <c r="HV209" s="18"/>
      <c r="HW209" s="18"/>
      <c r="HX209" s="18"/>
      <c r="HY209" s="18"/>
      <c r="HZ209" s="18"/>
      <c r="IA209" s="18"/>
      <c r="IB209" s="18"/>
      <c r="IC209" s="18"/>
      <c r="ID209" s="18"/>
      <c r="IE209" s="18"/>
      <c r="IF209" s="18"/>
      <c r="IG209" s="18"/>
      <c r="IH209" s="18"/>
      <c r="II209" s="18"/>
      <c r="IJ209" s="18"/>
      <c r="IK209" s="18"/>
      <c r="IL209" s="18"/>
      <c r="IM209" s="18"/>
      <c r="IN209" s="18"/>
      <c r="IO209" s="18"/>
      <c r="IP209" s="18"/>
      <c r="IQ209" s="18"/>
      <c r="IR209" s="18"/>
      <c r="IS209" s="18"/>
      <c r="IT209" s="18"/>
      <c r="IU209" s="18"/>
      <c r="IV209" s="18"/>
      <c r="IW209" s="18"/>
      <c r="IX209" s="18"/>
      <c r="IY209" s="18"/>
      <c r="IZ209" s="18"/>
      <c r="JA209" s="18"/>
      <c r="JB209" s="18"/>
      <c r="JC209" s="18"/>
      <c r="JD209" s="18"/>
      <c r="JE209" s="18"/>
      <c r="JF209" s="18"/>
      <c r="JG209" s="18"/>
      <c r="JH209" s="18"/>
      <c r="JI209" s="18"/>
      <c r="JJ209" s="18"/>
      <c r="JK209" s="18"/>
      <c r="JL209" s="18"/>
      <c r="JM209" s="18"/>
      <c r="JN209" s="18"/>
      <c r="JO209" s="18"/>
      <c r="JP209" s="18"/>
      <c r="JQ209" s="18"/>
      <c r="JR209" s="18"/>
      <c r="JS209" s="18"/>
      <c r="JT209" s="18"/>
      <c r="JU209" s="18"/>
      <c r="JV209" s="18"/>
      <c r="JW209" s="18"/>
      <c r="JX209" s="18"/>
      <c r="JY209" s="18"/>
      <c r="JZ209" s="18"/>
      <c r="KA209" s="18"/>
      <c r="KB209" s="18"/>
      <c r="KC209" s="18"/>
      <c r="KD209" s="18"/>
      <c r="KE209" s="18"/>
      <c r="KF209" s="18"/>
      <c r="KG209" s="18"/>
      <c r="KH209" s="18"/>
      <c r="KI209" s="18"/>
      <c r="KJ209" s="18"/>
      <c r="KK209" s="18"/>
      <c r="KL209" s="18"/>
      <c r="KM209" s="18"/>
      <c r="KN209" s="18"/>
      <c r="KO209" s="18"/>
      <c r="KP209" s="18"/>
      <c r="KQ209" s="18"/>
      <c r="KR209" s="18"/>
      <c r="KS209" s="18"/>
      <c r="KT209" s="18"/>
      <c r="KU209" s="18"/>
      <c r="KV209" s="18"/>
      <c r="KW209" s="18"/>
      <c r="KX209" s="18"/>
      <c r="KY209" s="18"/>
      <c r="KZ209" s="18"/>
      <c r="LA209" s="18"/>
      <c r="LB209" s="18"/>
      <c r="LC209" s="18"/>
      <c r="LD209" s="18"/>
      <c r="LE209" s="18"/>
      <c r="LF209" s="18"/>
      <c r="LG209" s="18"/>
      <c r="LH209" s="18"/>
      <c r="LI209" s="18"/>
      <c r="LJ209" s="18"/>
      <c r="LK209" s="18"/>
      <c r="LL209" s="18"/>
      <c r="LM209" s="18"/>
      <c r="LN209" s="18"/>
      <c r="LO209" s="18"/>
      <c r="LP209" s="18"/>
      <c r="LQ209" s="18"/>
      <c r="LR209" s="18"/>
      <c r="LS209" s="18"/>
      <c r="LT209" s="18"/>
      <c r="LU209" s="18"/>
      <c r="LV209" s="18"/>
      <c r="LW209" s="18"/>
      <c r="LX209" s="18"/>
      <c r="LY209" s="18"/>
      <c r="LZ209" s="18"/>
      <c r="MA209" s="18"/>
      <c r="MB209" s="18"/>
      <c r="MC209" s="18"/>
      <c r="MD209" s="18"/>
      <c r="ME209" s="18"/>
      <c r="MF209" s="18"/>
      <c r="MG209" s="18"/>
      <c r="MH209" s="18"/>
      <c r="MI209" s="18"/>
      <c r="MJ209" s="18"/>
      <c r="MK209" s="18"/>
      <c r="ML209" s="18"/>
      <c r="MM209" s="18"/>
      <c r="MN209" s="18"/>
      <c r="MO209" s="18"/>
      <c r="MP209" s="18"/>
      <c r="MQ209" s="18"/>
      <c r="MR209" s="18"/>
      <c r="MS209" s="18"/>
      <c r="MT209" s="18"/>
      <c r="MU209" s="18"/>
      <c r="MV209" s="18"/>
      <c r="MW209" s="18"/>
      <c r="MX209" s="18"/>
      <c r="MY209" s="18"/>
      <c r="MZ209" s="18"/>
      <c r="NA209" s="18"/>
      <c r="NB209" s="18"/>
      <c r="NC209" s="18"/>
      <c r="ND209" s="18"/>
      <c r="NE209" s="18"/>
      <c r="NF209" s="18"/>
      <c r="NG209" s="18"/>
      <c r="NH209" s="18"/>
      <c r="NI209" s="18"/>
      <c r="NJ209" s="18"/>
      <c r="NK209" s="18"/>
      <c r="NL209" s="18"/>
      <c r="NM209" s="18"/>
      <c r="NN209" s="18"/>
      <c r="NO209" s="18"/>
      <c r="NP209" s="18"/>
      <c r="NQ209" s="18"/>
      <c r="NR209" s="18"/>
      <c r="NS209" s="18"/>
      <c r="NT209" s="18"/>
      <c r="NU209" s="18"/>
      <c r="NV209" s="18"/>
      <c r="NW209" s="18"/>
      <c r="NX209" s="18"/>
      <c r="NY209" s="18"/>
      <c r="NZ209" s="18"/>
      <c r="OA209" s="18"/>
      <c r="OB209" s="18"/>
      <c r="OC209" s="18"/>
      <c r="OD209" s="18"/>
      <c r="OE209" s="18"/>
      <c r="OF209" s="18"/>
      <c r="OG209" s="18"/>
      <c r="OH209" s="18"/>
      <c r="OI209" s="18"/>
      <c r="OJ209" s="18"/>
      <c r="OK209" s="18"/>
      <c r="OL209" s="18"/>
      <c r="OM209" s="18"/>
      <c r="ON209" s="18"/>
      <c r="OO209" s="18"/>
    </row>
    <row r="210" spans="1:405" ht="24.75" thickTop="1" thickBot="1" x14ac:dyDescent="0.3">
      <c r="A210" s="18"/>
      <c r="B210" s="18"/>
      <c r="C210" s="18"/>
      <c r="D210" s="56">
        <f>'[1]بيانات التلاميذ'!B211</f>
        <v>191</v>
      </c>
      <c r="E210" s="49">
        <f>'بيانات التلاميذ'!C211</f>
        <v>0</v>
      </c>
      <c r="F210" s="49">
        <f>'بيانات التلاميذ'!D211</f>
        <v>0</v>
      </c>
      <c r="G210" s="56" t="str">
        <f>'[1]بيانات التلاميذ'!F211</f>
        <v/>
      </c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49"/>
      <c r="S210" s="49"/>
      <c r="T210" s="49"/>
      <c r="U210" s="49"/>
      <c r="V210" s="56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56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57"/>
      <c r="CG210" s="49"/>
      <c r="CH210" s="57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6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56"/>
      <c r="DV210" s="56"/>
      <c r="DW210" s="56"/>
      <c r="DX210" s="56"/>
      <c r="DY210" s="56"/>
      <c r="DZ210" s="56"/>
      <c r="EA210" s="56"/>
      <c r="EB210" s="56"/>
      <c r="EC210" s="56"/>
      <c r="ED210" s="56"/>
      <c r="EE210" s="56"/>
      <c r="EF210" s="56"/>
      <c r="EG210" s="18"/>
      <c r="EH210" s="56"/>
      <c r="EI210" s="56"/>
      <c r="EJ210" s="56"/>
      <c r="EK210" s="56"/>
      <c r="EL210" s="56"/>
      <c r="EM210" s="56"/>
      <c r="EN210" s="56"/>
      <c r="EO210" s="56"/>
      <c r="EP210" s="56"/>
      <c r="EQ210" s="56"/>
      <c r="ER210" s="56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  <c r="HL210" s="18"/>
      <c r="HM210" s="18"/>
      <c r="HN210" s="18"/>
      <c r="HO210" s="18"/>
      <c r="HP210" s="18"/>
      <c r="HQ210" s="18"/>
      <c r="HR210" s="18"/>
      <c r="HS210" s="18"/>
      <c r="HT210" s="18"/>
      <c r="HU210" s="18"/>
      <c r="HV210" s="18"/>
      <c r="HW210" s="18"/>
      <c r="HX210" s="18"/>
      <c r="HY210" s="18"/>
      <c r="HZ210" s="18"/>
      <c r="IA210" s="18"/>
      <c r="IB210" s="18"/>
      <c r="IC210" s="18"/>
      <c r="ID210" s="18"/>
      <c r="IE210" s="18"/>
      <c r="IF210" s="18"/>
      <c r="IG210" s="18"/>
      <c r="IH210" s="18"/>
      <c r="II210" s="18"/>
      <c r="IJ210" s="18"/>
      <c r="IK210" s="18"/>
      <c r="IL210" s="18"/>
      <c r="IM210" s="18"/>
      <c r="IN210" s="18"/>
      <c r="IO210" s="18"/>
      <c r="IP210" s="18"/>
      <c r="IQ210" s="18"/>
      <c r="IR210" s="18"/>
      <c r="IS210" s="18"/>
      <c r="IT210" s="18"/>
      <c r="IU210" s="18"/>
      <c r="IV210" s="18"/>
      <c r="IW210" s="18"/>
      <c r="IX210" s="18"/>
      <c r="IY210" s="18"/>
      <c r="IZ210" s="18"/>
      <c r="JA210" s="18"/>
      <c r="JB210" s="18"/>
      <c r="JC210" s="18"/>
      <c r="JD210" s="18"/>
      <c r="JE210" s="18"/>
      <c r="JF210" s="18"/>
      <c r="JG210" s="18"/>
      <c r="JH210" s="18"/>
      <c r="JI210" s="18"/>
      <c r="JJ210" s="18"/>
      <c r="JK210" s="18"/>
      <c r="JL210" s="18"/>
      <c r="JM210" s="18"/>
      <c r="JN210" s="18"/>
      <c r="JO210" s="18"/>
      <c r="JP210" s="18"/>
      <c r="JQ210" s="18"/>
      <c r="JR210" s="18"/>
      <c r="JS210" s="18"/>
      <c r="JT210" s="18"/>
      <c r="JU210" s="18"/>
      <c r="JV210" s="18"/>
      <c r="JW210" s="18"/>
      <c r="JX210" s="18"/>
      <c r="JY210" s="18"/>
      <c r="JZ210" s="18"/>
      <c r="KA210" s="18"/>
      <c r="KB210" s="18"/>
      <c r="KC210" s="18"/>
      <c r="KD210" s="18"/>
      <c r="KE210" s="18"/>
      <c r="KF210" s="18"/>
      <c r="KG210" s="18"/>
      <c r="KH210" s="18"/>
      <c r="KI210" s="18"/>
      <c r="KJ210" s="18"/>
      <c r="KK210" s="18"/>
      <c r="KL210" s="18"/>
      <c r="KM210" s="18"/>
      <c r="KN210" s="18"/>
      <c r="KO210" s="18"/>
      <c r="KP210" s="18"/>
      <c r="KQ210" s="18"/>
      <c r="KR210" s="18"/>
      <c r="KS210" s="18"/>
      <c r="KT210" s="18"/>
      <c r="KU210" s="18"/>
      <c r="KV210" s="18"/>
      <c r="KW210" s="18"/>
      <c r="KX210" s="18"/>
      <c r="KY210" s="18"/>
      <c r="KZ210" s="18"/>
      <c r="LA210" s="18"/>
      <c r="LB210" s="18"/>
      <c r="LC210" s="18"/>
      <c r="LD210" s="18"/>
      <c r="LE210" s="18"/>
      <c r="LF210" s="18"/>
      <c r="LG210" s="18"/>
      <c r="LH210" s="18"/>
      <c r="LI210" s="18"/>
      <c r="LJ210" s="18"/>
      <c r="LK210" s="18"/>
      <c r="LL210" s="18"/>
      <c r="LM210" s="18"/>
      <c r="LN210" s="18"/>
      <c r="LO210" s="18"/>
      <c r="LP210" s="18"/>
      <c r="LQ210" s="18"/>
      <c r="LR210" s="18"/>
      <c r="LS210" s="18"/>
      <c r="LT210" s="18"/>
      <c r="LU210" s="18"/>
      <c r="LV210" s="18"/>
      <c r="LW210" s="18"/>
      <c r="LX210" s="18"/>
      <c r="LY210" s="18"/>
      <c r="LZ210" s="18"/>
      <c r="MA210" s="18"/>
      <c r="MB210" s="18"/>
      <c r="MC210" s="18"/>
      <c r="MD210" s="18"/>
      <c r="ME210" s="18"/>
      <c r="MF210" s="18"/>
      <c r="MG210" s="18"/>
      <c r="MH210" s="18"/>
      <c r="MI210" s="18"/>
      <c r="MJ210" s="18"/>
      <c r="MK210" s="18"/>
      <c r="ML210" s="18"/>
      <c r="MM210" s="18"/>
      <c r="MN210" s="18"/>
      <c r="MO210" s="18"/>
      <c r="MP210" s="18"/>
      <c r="MQ210" s="18"/>
      <c r="MR210" s="18"/>
      <c r="MS210" s="18"/>
      <c r="MT210" s="18"/>
      <c r="MU210" s="18"/>
      <c r="MV210" s="18"/>
      <c r="MW210" s="18"/>
      <c r="MX210" s="18"/>
      <c r="MY210" s="18"/>
      <c r="MZ210" s="18"/>
      <c r="NA210" s="18"/>
      <c r="NB210" s="18"/>
      <c r="NC210" s="18"/>
      <c r="ND210" s="18"/>
      <c r="NE210" s="18"/>
      <c r="NF210" s="18"/>
      <c r="NG210" s="18"/>
      <c r="NH210" s="18"/>
      <c r="NI210" s="18"/>
      <c r="NJ210" s="18"/>
      <c r="NK210" s="18"/>
      <c r="NL210" s="18"/>
      <c r="NM210" s="18"/>
      <c r="NN210" s="18"/>
      <c r="NO210" s="18"/>
      <c r="NP210" s="18"/>
      <c r="NQ210" s="18"/>
      <c r="NR210" s="18"/>
      <c r="NS210" s="18"/>
      <c r="NT210" s="18"/>
      <c r="NU210" s="18"/>
      <c r="NV210" s="18"/>
      <c r="NW210" s="18"/>
      <c r="NX210" s="18"/>
      <c r="NY210" s="18"/>
      <c r="NZ210" s="18"/>
      <c r="OA210" s="18"/>
      <c r="OB210" s="18"/>
      <c r="OC210" s="18"/>
      <c r="OD210" s="18"/>
      <c r="OE210" s="18"/>
      <c r="OF210" s="18"/>
      <c r="OG210" s="18"/>
      <c r="OH210" s="18"/>
      <c r="OI210" s="18"/>
      <c r="OJ210" s="18"/>
      <c r="OK210" s="18"/>
      <c r="OL210" s="18"/>
      <c r="OM210" s="18"/>
      <c r="ON210" s="18"/>
      <c r="OO210" s="18"/>
    </row>
    <row r="211" spans="1:405" ht="24.75" thickTop="1" thickBot="1" x14ac:dyDescent="0.3">
      <c r="A211" s="18"/>
      <c r="B211" s="18"/>
      <c r="C211" s="18"/>
      <c r="D211" s="56">
        <f>'[1]بيانات التلاميذ'!B212</f>
        <v>192</v>
      </c>
      <c r="E211" s="49">
        <f>'بيانات التلاميذ'!C212</f>
        <v>0</v>
      </c>
      <c r="F211" s="49">
        <f>'بيانات التلاميذ'!D212</f>
        <v>0</v>
      </c>
      <c r="G211" s="56" t="str">
        <f>'[1]بيانات التلاميذ'!F212</f>
        <v/>
      </c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49"/>
      <c r="S211" s="49"/>
      <c r="T211" s="49"/>
      <c r="U211" s="49"/>
      <c r="V211" s="56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56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57"/>
      <c r="CG211" s="49"/>
      <c r="CH211" s="57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6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56"/>
      <c r="DV211" s="56"/>
      <c r="DW211" s="56"/>
      <c r="DX211" s="56"/>
      <c r="DY211" s="56"/>
      <c r="DZ211" s="56"/>
      <c r="EA211" s="56"/>
      <c r="EB211" s="56"/>
      <c r="EC211" s="56"/>
      <c r="ED211" s="56"/>
      <c r="EE211" s="56"/>
      <c r="EF211" s="56"/>
      <c r="EG211" s="18"/>
      <c r="EH211" s="56"/>
      <c r="EI211" s="56"/>
      <c r="EJ211" s="56"/>
      <c r="EK211" s="56"/>
      <c r="EL211" s="56"/>
      <c r="EM211" s="56"/>
      <c r="EN211" s="56"/>
      <c r="EO211" s="56"/>
      <c r="EP211" s="56"/>
      <c r="EQ211" s="56"/>
      <c r="ER211" s="56"/>
      <c r="ES211" s="18"/>
      <c r="ET211" s="18"/>
      <c r="EU211" s="18"/>
      <c r="EV211" s="18"/>
      <c r="EW211" s="18"/>
      <c r="EX211" s="18"/>
      <c r="EY211" s="18"/>
      <c r="EZ211" s="18"/>
      <c r="FA211" s="18"/>
      <c r="FB211" s="18"/>
      <c r="FC211" s="18"/>
      <c r="FD211" s="18"/>
      <c r="FE211" s="18"/>
      <c r="FF211" s="18"/>
      <c r="FG211" s="18"/>
      <c r="FH211" s="18"/>
      <c r="FI211" s="18"/>
      <c r="FJ211" s="18"/>
      <c r="FK211" s="18"/>
      <c r="FL211" s="18"/>
      <c r="FM211" s="18"/>
      <c r="FN211" s="18"/>
      <c r="FO211" s="18"/>
      <c r="FP211" s="18"/>
      <c r="FQ211" s="18"/>
      <c r="FR211" s="18"/>
      <c r="FS211" s="18"/>
      <c r="FT211" s="18"/>
      <c r="FU211" s="18"/>
      <c r="FV211" s="18"/>
      <c r="FW211" s="18"/>
      <c r="FX211" s="18"/>
      <c r="FY211" s="18"/>
      <c r="FZ211" s="18"/>
      <c r="GA211" s="18"/>
      <c r="GB211" s="18"/>
      <c r="GC211" s="18"/>
      <c r="GD211" s="18"/>
      <c r="GE211" s="18"/>
      <c r="GF211" s="18"/>
      <c r="GG211" s="18"/>
      <c r="GH211" s="18"/>
      <c r="GI211" s="18"/>
      <c r="GJ211" s="18"/>
      <c r="GK211" s="18"/>
      <c r="GL211" s="18"/>
      <c r="GM211" s="18"/>
      <c r="GN211" s="18"/>
      <c r="GO211" s="18"/>
      <c r="GP211" s="18"/>
      <c r="GQ211" s="18"/>
      <c r="GR211" s="18"/>
      <c r="GS211" s="18"/>
      <c r="GT211" s="18"/>
      <c r="GU211" s="18"/>
      <c r="GV211" s="18"/>
      <c r="GW211" s="18"/>
      <c r="GX211" s="18"/>
      <c r="GY211" s="18"/>
      <c r="GZ211" s="18"/>
      <c r="HA211" s="18"/>
      <c r="HB211" s="18"/>
      <c r="HC211" s="18"/>
      <c r="HD211" s="18"/>
      <c r="HE211" s="18"/>
      <c r="HF211" s="18"/>
      <c r="HG211" s="18"/>
      <c r="HH211" s="18"/>
      <c r="HI211" s="18"/>
      <c r="HJ211" s="18"/>
      <c r="HK211" s="18"/>
      <c r="HL211" s="18"/>
      <c r="HM211" s="18"/>
      <c r="HN211" s="18"/>
      <c r="HO211" s="18"/>
      <c r="HP211" s="18"/>
      <c r="HQ211" s="18"/>
      <c r="HR211" s="18"/>
      <c r="HS211" s="18"/>
      <c r="HT211" s="18"/>
      <c r="HU211" s="18"/>
      <c r="HV211" s="18"/>
      <c r="HW211" s="18"/>
      <c r="HX211" s="18"/>
      <c r="HY211" s="18"/>
      <c r="HZ211" s="18"/>
      <c r="IA211" s="18"/>
      <c r="IB211" s="18"/>
      <c r="IC211" s="18"/>
      <c r="ID211" s="18"/>
      <c r="IE211" s="18"/>
      <c r="IF211" s="18"/>
      <c r="IG211" s="18"/>
      <c r="IH211" s="18"/>
      <c r="II211" s="18"/>
      <c r="IJ211" s="18"/>
      <c r="IK211" s="18"/>
      <c r="IL211" s="18"/>
      <c r="IM211" s="18"/>
      <c r="IN211" s="18"/>
      <c r="IO211" s="18"/>
      <c r="IP211" s="18"/>
      <c r="IQ211" s="18"/>
      <c r="IR211" s="18"/>
      <c r="IS211" s="18"/>
      <c r="IT211" s="18"/>
      <c r="IU211" s="18"/>
      <c r="IV211" s="18"/>
      <c r="IW211" s="18"/>
      <c r="IX211" s="18"/>
      <c r="IY211" s="18"/>
      <c r="IZ211" s="18"/>
      <c r="JA211" s="18"/>
      <c r="JB211" s="18"/>
      <c r="JC211" s="18"/>
      <c r="JD211" s="18"/>
      <c r="JE211" s="18"/>
      <c r="JF211" s="18"/>
      <c r="JG211" s="18"/>
      <c r="JH211" s="18"/>
      <c r="JI211" s="18"/>
      <c r="JJ211" s="18"/>
      <c r="JK211" s="18"/>
      <c r="JL211" s="18"/>
      <c r="JM211" s="18"/>
      <c r="JN211" s="18"/>
      <c r="JO211" s="18"/>
      <c r="JP211" s="18"/>
      <c r="JQ211" s="18"/>
      <c r="JR211" s="18"/>
      <c r="JS211" s="18"/>
      <c r="JT211" s="18"/>
      <c r="JU211" s="18"/>
      <c r="JV211" s="18"/>
      <c r="JW211" s="18"/>
      <c r="JX211" s="18"/>
      <c r="JY211" s="18"/>
      <c r="JZ211" s="18"/>
      <c r="KA211" s="18"/>
      <c r="KB211" s="18"/>
      <c r="KC211" s="18"/>
      <c r="KD211" s="18"/>
      <c r="KE211" s="18"/>
      <c r="KF211" s="18"/>
      <c r="KG211" s="18"/>
      <c r="KH211" s="18"/>
      <c r="KI211" s="18"/>
      <c r="KJ211" s="18"/>
      <c r="KK211" s="18"/>
      <c r="KL211" s="18"/>
      <c r="KM211" s="18"/>
      <c r="KN211" s="18"/>
      <c r="KO211" s="18"/>
      <c r="KP211" s="18"/>
      <c r="KQ211" s="18"/>
      <c r="KR211" s="18"/>
      <c r="KS211" s="18"/>
      <c r="KT211" s="18"/>
      <c r="KU211" s="18"/>
      <c r="KV211" s="18"/>
      <c r="KW211" s="18"/>
      <c r="KX211" s="18"/>
      <c r="KY211" s="18"/>
      <c r="KZ211" s="18"/>
      <c r="LA211" s="18"/>
      <c r="LB211" s="18"/>
      <c r="LC211" s="18"/>
      <c r="LD211" s="18"/>
      <c r="LE211" s="18"/>
      <c r="LF211" s="18"/>
      <c r="LG211" s="18"/>
      <c r="LH211" s="18"/>
      <c r="LI211" s="18"/>
      <c r="LJ211" s="18"/>
      <c r="LK211" s="18"/>
      <c r="LL211" s="18"/>
      <c r="LM211" s="18"/>
      <c r="LN211" s="18"/>
      <c r="LO211" s="18"/>
      <c r="LP211" s="18"/>
      <c r="LQ211" s="18"/>
      <c r="LR211" s="18"/>
      <c r="LS211" s="18"/>
      <c r="LT211" s="18"/>
      <c r="LU211" s="18"/>
      <c r="LV211" s="18"/>
      <c r="LW211" s="18"/>
      <c r="LX211" s="18"/>
      <c r="LY211" s="18"/>
      <c r="LZ211" s="18"/>
      <c r="MA211" s="18"/>
      <c r="MB211" s="18"/>
      <c r="MC211" s="18"/>
      <c r="MD211" s="18"/>
      <c r="ME211" s="18"/>
      <c r="MF211" s="18"/>
      <c r="MG211" s="18"/>
      <c r="MH211" s="18"/>
      <c r="MI211" s="18"/>
      <c r="MJ211" s="18"/>
      <c r="MK211" s="18"/>
      <c r="ML211" s="18"/>
      <c r="MM211" s="18"/>
      <c r="MN211" s="18"/>
      <c r="MO211" s="18"/>
      <c r="MP211" s="18"/>
      <c r="MQ211" s="18"/>
      <c r="MR211" s="18"/>
      <c r="MS211" s="18"/>
      <c r="MT211" s="18"/>
      <c r="MU211" s="18"/>
      <c r="MV211" s="18"/>
      <c r="MW211" s="18"/>
      <c r="MX211" s="18"/>
      <c r="MY211" s="18"/>
      <c r="MZ211" s="18"/>
      <c r="NA211" s="18"/>
      <c r="NB211" s="18"/>
      <c r="NC211" s="18"/>
      <c r="ND211" s="18"/>
      <c r="NE211" s="18"/>
      <c r="NF211" s="18"/>
      <c r="NG211" s="18"/>
      <c r="NH211" s="18"/>
      <c r="NI211" s="18"/>
      <c r="NJ211" s="18"/>
      <c r="NK211" s="18"/>
      <c r="NL211" s="18"/>
      <c r="NM211" s="18"/>
      <c r="NN211" s="18"/>
      <c r="NO211" s="18"/>
      <c r="NP211" s="18"/>
      <c r="NQ211" s="18"/>
      <c r="NR211" s="18"/>
      <c r="NS211" s="18"/>
      <c r="NT211" s="18"/>
      <c r="NU211" s="18"/>
      <c r="NV211" s="18"/>
      <c r="NW211" s="18"/>
      <c r="NX211" s="18"/>
      <c r="NY211" s="18"/>
      <c r="NZ211" s="18"/>
      <c r="OA211" s="18"/>
      <c r="OB211" s="18"/>
      <c r="OC211" s="18"/>
      <c r="OD211" s="18"/>
      <c r="OE211" s="18"/>
      <c r="OF211" s="18"/>
      <c r="OG211" s="18"/>
      <c r="OH211" s="18"/>
      <c r="OI211" s="18"/>
      <c r="OJ211" s="18"/>
      <c r="OK211" s="18"/>
      <c r="OL211" s="18"/>
      <c r="OM211" s="18"/>
      <c r="ON211" s="18"/>
      <c r="OO211" s="18"/>
    </row>
    <row r="212" spans="1:405" ht="24.75" thickTop="1" thickBot="1" x14ac:dyDescent="0.3">
      <c r="A212" s="18"/>
      <c r="B212" s="18"/>
      <c r="C212" s="18"/>
      <c r="D212" s="56">
        <f>'[1]بيانات التلاميذ'!B213</f>
        <v>193</v>
      </c>
      <c r="E212" s="49">
        <f>'بيانات التلاميذ'!C213</f>
        <v>0</v>
      </c>
      <c r="F212" s="49">
        <f>'بيانات التلاميذ'!D213</f>
        <v>0</v>
      </c>
      <c r="G212" s="56" t="str">
        <f>'[1]بيانات التلاميذ'!F213</f>
        <v/>
      </c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49"/>
      <c r="S212" s="49"/>
      <c r="T212" s="49"/>
      <c r="U212" s="49"/>
      <c r="V212" s="56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56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57"/>
      <c r="CG212" s="49"/>
      <c r="CH212" s="57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49"/>
      <c r="CT212" s="49"/>
      <c r="CU212" s="49"/>
      <c r="CV212" s="49"/>
      <c r="CW212" s="49"/>
      <c r="CX212" s="49"/>
      <c r="CY212" s="49"/>
      <c r="CZ212" s="49"/>
      <c r="DA212" s="49"/>
      <c r="DB212" s="49"/>
      <c r="DC212" s="49"/>
      <c r="DD212" s="46"/>
      <c r="DE212" s="49"/>
      <c r="DF212" s="49"/>
      <c r="DG212" s="49"/>
      <c r="DH212" s="49"/>
      <c r="DI212" s="49"/>
      <c r="DJ212" s="49"/>
      <c r="DK212" s="49"/>
      <c r="DL212" s="49"/>
      <c r="DM212" s="49"/>
      <c r="DN212" s="49"/>
      <c r="DO212" s="49"/>
      <c r="DP212" s="49"/>
      <c r="DQ212" s="49"/>
      <c r="DR212" s="49"/>
      <c r="DS212" s="49"/>
      <c r="DT212" s="49"/>
      <c r="DU212" s="56"/>
      <c r="DV212" s="56"/>
      <c r="DW212" s="56"/>
      <c r="DX212" s="56"/>
      <c r="DY212" s="56"/>
      <c r="DZ212" s="56"/>
      <c r="EA212" s="56"/>
      <c r="EB212" s="56"/>
      <c r="EC212" s="56"/>
      <c r="ED212" s="56"/>
      <c r="EE212" s="56"/>
      <c r="EF212" s="56"/>
      <c r="EG212" s="18"/>
      <c r="EH212" s="56"/>
      <c r="EI212" s="56"/>
      <c r="EJ212" s="56"/>
      <c r="EK212" s="56"/>
      <c r="EL212" s="56"/>
      <c r="EM212" s="56"/>
      <c r="EN212" s="56"/>
      <c r="EO212" s="56"/>
      <c r="EP212" s="56"/>
      <c r="EQ212" s="56"/>
      <c r="ER212" s="56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/>
      <c r="HN212" s="18"/>
      <c r="HO212" s="18"/>
      <c r="HP212" s="18"/>
      <c r="HQ212" s="18"/>
      <c r="HR212" s="18"/>
      <c r="HS212" s="18"/>
      <c r="HT212" s="18"/>
      <c r="HU212" s="18"/>
      <c r="HV212" s="18"/>
      <c r="HW212" s="18"/>
      <c r="HX212" s="18"/>
      <c r="HY212" s="18"/>
      <c r="HZ212" s="18"/>
      <c r="IA212" s="18"/>
      <c r="IB212" s="18"/>
      <c r="IC212" s="18"/>
      <c r="ID212" s="18"/>
      <c r="IE212" s="18"/>
      <c r="IF212" s="18"/>
      <c r="IG212" s="18"/>
      <c r="IH212" s="18"/>
      <c r="II212" s="18"/>
      <c r="IJ212" s="18"/>
      <c r="IK212" s="18"/>
      <c r="IL212" s="18"/>
      <c r="IM212" s="18"/>
      <c r="IN212" s="18"/>
      <c r="IO212" s="18"/>
      <c r="IP212" s="18"/>
      <c r="IQ212" s="18"/>
      <c r="IR212" s="18"/>
      <c r="IS212" s="18"/>
      <c r="IT212" s="18"/>
      <c r="IU212" s="18"/>
      <c r="IV212" s="18"/>
      <c r="IW212" s="18"/>
      <c r="IX212" s="18"/>
      <c r="IY212" s="18"/>
      <c r="IZ212" s="18"/>
      <c r="JA212" s="18"/>
      <c r="JB212" s="18"/>
      <c r="JC212" s="18"/>
      <c r="JD212" s="18"/>
      <c r="JE212" s="18"/>
      <c r="JF212" s="18"/>
      <c r="JG212" s="18"/>
      <c r="JH212" s="18"/>
      <c r="JI212" s="18"/>
      <c r="JJ212" s="18"/>
      <c r="JK212" s="18"/>
      <c r="JL212" s="18"/>
      <c r="JM212" s="18"/>
      <c r="JN212" s="18"/>
      <c r="JO212" s="18"/>
      <c r="JP212" s="18"/>
      <c r="JQ212" s="18"/>
      <c r="JR212" s="18"/>
      <c r="JS212" s="18"/>
      <c r="JT212" s="18"/>
      <c r="JU212" s="18"/>
      <c r="JV212" s="18"/>
      <c r="JW212" s="18"/>
      <c r="JX212" s="18"/>
      <c r="JY212" s="18"/>
      <c r="JZ212" s="18"/>
      <c r="KA212" s="18"/>
      <c r="KB212" s="18"/>
      <c r="KC212" s="18"/>
      <c r="KD212" s="18"/>
      <c r="KE212" s="18"/>
      <c r="KF212" s="18"/>
      <c r="KG212" s="18"/>
      <c r="KH212" s="18"/>
      <c r="KI212" s="18"/>
      <c r="KJ212" s="18"/>
      <c r="KK212" s="18"/>
      <c r="KL212" s="18"/>
      <c r="KM212" s="18"/>
      <c r="KN212" s="18"/>
      <c r="KO212" s="18"/>
      <c r="KP212" s="18"/>
      <c r="KQ212" s="18"/>
      <c r="KR212" s="18"/>
      <c r="KS212" s="18"/>
      <c r="KT212" s="18"/>
      <c r="KU212" s="18"/>
      <c r="KV212" s="18"/>
      <c r="KW212" s="18"/>
      <c r="KX212" s="18"/>
      <c r="KY212" s="18"/>
      <c r="KZ212" s="18"/>
      <c r="LA212" s="18"/>
      <c r="LB212" s="18"/>
      <c r="LC212" s="18"/>
      <c r="LD212" s="18"/>
      <c r="LE212" s="18"/>
      <c r="LF212" s="18"/>
      <c r="LG212" s="18"/>
      <c r="LH212" s="18"/>
      <c r="LI212" s="18"/>
      <c r="LJ212" s="18"/>
      <c r="LK212" s="18"/>
      <c r="LL212" s="18"/>
      <c r="LM212" s="18"/>
      <c r="LN212" s="18"/>
      <c r="LO212" s="18"/>
      <c r="LP212" s="18"/>
      <c r="LQ212" s="18"/>
      <c r="LR212" s="18"/>
      <c r="LS212" s="18"/>
      <c r="LT212" s="18"/>
      <c r="LU212" s="18"/>
      <c r="LV212" s="18"/>
      <c r="LW212" s="18"/>
      <c r="LX212" s="18"/>
      <c r="LY212" s="18"/>
      <c r="LZ212" s="18"/>
      <c r="MA212" s="18"/>
      <c r="MB212" s="18"/>
      <c r="MC212" s="18"/>
      <c r="MD212" s="18"/>
      <c r="ME212" s="18"/>
      <c r="MF212" s="18"/>
      <c r="MG212" s="18"/>
      <c r="MH212" s="18"/>
      <c r="MI212" s="18"/>
      <c r="MJ212" s="18"/>
      <c r="MK212" s="18"/>
      <c r="ML212" s="18"/>
      <c r="MM212" s="18"/>
      <c r="MN212" s="18"/>
      <c r="MO212" s="18"/>
      <c r="MP212" s="18"/>
      <c r="MQ212" s="18"/>
      <c r="MR212" s="18"/>
      <c r="MS212" s="18"/>
      <c r="MT212" s="18"/>
      <c r="MU212" s="18"/>
      <c r="MV212" s="18"/>
      <c r="MW212" s="18"/>
      <c r="MX212" s="18"/>
      <c r="MY212" s="18"/>
      <c r="MZ212" s="18"/>
      <c r="NA212" s="18"/>
      <c r="NB212" s="18"/>
      <c r="NC212" s="18"/>
      <c r="ND212" s="18"/>
      <c r="NE212" s="18"/>
      <c r="NF212" s="18"/>
      <c r="NG212" s="18"/>
      <c r="NH212" s="18"/>
      <c r="NI212" s="18"/>
      <c r="NJ212" s="18"/>
      <c r="NK212" s="18"/>
      <c r="NL212" s="18"/>
      <c r="NM212" s="18"/>
      <c r="NN212" s="18"/>
      <c r="NO212" s="18"/>
      <c r="NP212" s="18"/>
      <c r="NQ212" s="18"/>
      <c r="NR212" s="18"/>
      <c r="NS212" s="18"/>
      <c r="NT212" s="18"/>
      <c r="NU212" s="18"/>
      <c r="NV212" s="18"/>
      <c r="NW212" s="18"/>
      <c r="NX212" s="18"/>
      <c r="NY212" s="18"/>
      <c r="NZ212" s="18"/>
      <c r="OA212" s="18"/>
      <c r="OB212" s="18"/>
      <c r="OC212" s="18"/>
      <c r="OD212" s="18"/>
      <c r="OE212" s="18"/>
      <c r="OF212" s="18"/>
      <c r="OG212" s="18"/>
      <c r="OH212" s="18"/>
      <c r="OI212" s="18"/>
      <c r="OJ212" s="18"/>
      <c r="OK212" s="18"/>
      <c r="OL212" s="18"/>
      <c r="OM212" s="18"/>
      <c r="ON212" s="18"/>
      <c r="OO212" s="18"/>
    </row>
    <row r="213" spans="1:405" ht="24.75" thickTop="1" thickBot="1" x14ac:dyDescent="0.3">
      <c r="A213" s="18"/>
      <c r="B213" s="18"/>
      <c r="C213" s="18"/>
      <c r="D213" s="56">
        <f>'[1]بيانات التلاميذ'!B214</f>
        <v>194</v>
      </c>
      <c r="E213" s="49">
        <f>'بيانات التلاميذ'!C214</f>
        <v>0</v>
      </c>
      <c r="F213" s="49">
        <f>'بيانات التلاميذ'!D214</f>
        <v>0</v>
      </c>
      <c r="G213" s="56" t="str">
        <f>'[1]بيانات التلاميذ'!F214</f>
        <v/>
      </c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49"/>
      <c r="S213" s="49"/>
      <c r="T213" s="49"/>
      <c r="U213" s="49"/>
      <c r="V213" s="56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56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49"/>
      <c r="CF213" s="57"/>
      <c r="CG213" s="49"/>
      <c r="CH213" s="57"/>
      <c r="CI213" s="49"/>
      <c r="CJ213" s="49"/>
      <c r="CK213" s="49"/>
      <c r="CL213" s="49"/>
      <c r="CM213" s="49"/>
      <c r="CN213" s="49"/>
      <c r="CO213" s="49"/>
      <c r="CP213" s="49"/>
      <c r="CQ213" s="49"/>
      <c r="CR213" s="49"/>
      <c r="CS213" s="49"/>
      <c r="CT213" s="49"/>
      <c r="CU213" s="49"/>
      <c r="CV213" s="49"/>
      <c r="CW213" s="49"/>
      <c r="CX213" s="49"/>
      <c r="CY213" s="49"/>
      <c r="CZ213" s="49"/>
      <c r="DA213" s="49"/>
      <c r="DB213" s="49"/>
      <c r="DC213" s="49"/>
      <c r="DD213" s="46"/>
      <c r="DE213" s="49"/>
      <c r="DF213" s="49"/>
      <c r="DG213" s="49"/>
      <c r="DH213" s="49"/>
      <c r="DI213" s="49"/>
      <c r="DJ213" s="49"/>
      <c r="DK213" s="49"/>
      <c r="DL213" s="49"/>
      <c r="DM213" s="49"/>
      <c r="DN213" s="49"/>
      <c r="DO213" s="49"/>
      <c r="DP213" s="49"/>
      <c r="DQ213" s="49"/>
      <c r="DR213" s="49"/>
      <c r="DS213" s="49"/>
      <c r="DT213" s="49"/>
      <c r="DU213" s="56"/>
      <c r="DV213" s="56"/>
      <c r="DW213" s="56"/>
      <c r="DX213" s="56"/>
      <c r="DY213" s="56"/>
      <c r="DZ213" s="56"/>
      <c r="EA213" s="56"/>
      <c r="EB213" s="56"/>
      <c r="EC213" s="56"/>
      <c r="ED213" s="56"/>
      <c r="EE213" s="56"/>
      <c r="EF213" s="56"/>
      <c r="EG213" s="18"/>
      <c r="EH213" s="56"/>
      <c r="EI213" s="56"/>
      <c r="EJ213" s="56"/>
      <c r="EK213" s="56"/>
      <c r="EL213" s="56"/>
      <c r="EM213" s="56"/>
      <c r="EN213" s="56"/>
      <c r="EO213" s="56"/>
      <c r="EP213" s="56"/>
      <c r="EQ213" s="56"/>
      <c r="ER213" s="56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/>
      <c r="HO213" s="18"/>
      <c r="HP213" s="18"/>
      <c r="HQ213" s="18"/>
      <c r="HR213" s="18"/>
      <c r="HS213" s="18"/>
      <c r="HT213" s="18"/>
      <c r="HU213" s="18"/>
      <c r="HV213" s="18"/>
      <c r="HW213" s="18"/>
      <c r="HX213" s="18"/>
      <c r="HY213" s="18"/>
      <c r="HZ213" s="18"/>
      <c r="IA213" s="18"/>
      <c r="IB213" s="18"/>
      <c r="IC213" s="18"/>
      <c r="ID213" s="18"/>
      <c r="IE213" s="18"/>
      <c r="IF213" s="18"/>
      <c r="IG213" s="18"/>
      <c r="IH213" s="18"/>
      <c r="II213" s="18"/>
      <c r="IJ213" s="18"/>
      <c r="IK213" s="18"/>
      <c r="IL213" s="18"/>
      <c r="IM213" s="18"/>
      <c r="IN213" s="18"/>
      <c r="IO213" s="18"/>
      <c r="IP213" s="18"/>
      <c r="IQ213" s="18"/>
      <c r="IR213" s="18"/>
      <c r="IS213" s="18"/>
      <c r="IT213" s="18"/>
      <c r="IU213" s="18"/>
      <c r="IV213" s="18"/>
      <c r="IW213" s="18"/>
      <c r="IX213" s="18"/>
      <c r="IY213" s="18"/>
      <c r="IZ213" s="18"/>
      <c r="JA213" s="18"/>
      <c r="JB213" s="18"/>
      <c r="JC213" s="18"/>
      <c r="JD213" s="18"/>
      <c r="JE213" s="18"/>
      <c r="JF213" s="18"/>
      <c r="JG213" s="18"/>
      <c r="JH213" s="18"/>
      <c r="JI213" s="18"/>
      <c r="JJ213" s="18"/>
      <c r="JK213" s="18"/>
      <c r="JL213" s="18"/>
      <c r="JM213" s="18"/>
      <c r="JN213" s="18"/>
      <c r="JO213" s="18"/>
      <c r="JP213" s="18"/>
      <c r="JQ213" s="18"/>
      <c r="JR213" s="18"/>
      <c r="JS213" s="18"/>
      <c r="JT213" s="18"/>
      <c r="JU213" s="18"/>
      <c r="JV213" s="18"/>
      <c r="JW213" s="18"/>
      <c r="JX213" s="18"/>
      <c r="JY213" s="18"/>
      <c r="JZ213" s="18"/>
      <c r="KA213" s="18"/>
      <c r="KB213" s="18"/>
      <c r="KC213" s="18"/>
      <c r="KD213" s="18"/>
      <c r="KE213" s="18"/>
      <c r="KF213" s="18"/>
      <c r="KG213" s="18"/>
      <c r="KH213" s="18"/>
      <c r="KI213" s="18"/>
      <c r="KJ213" s="18"/>
      <c r="KK213" s="18"/>
      <c r="KL213" s="18"/>
      <c r="KM213" s="18"/>
      <c r="KN213" s="18"/>
      <c r="KO213" s="18"/>
      <c r="KP213" s="18"/>
      <c r="KQ213" s="18"/>
      <c r="KR213" s="18"/>
      <c r="KS213" s="18"/>
      <c r="KT213" s="18"/>
      <c r="KU213" s="18"/>
      <c r="KV213" s="18"/>
      <c r="KW213" s="18"/>
      <c r="KX213" s="18"/>
      <c r="KY213" s="18"/>
      <c r="KZ213" s="18"/>
      <c r="LA213" s="18"/>
      <c r="LB213" s="18"/>
      <c r="LC213" s="18"/>
      <c r="LD213" s="18"/>
      <c r="LE213" s="18"/>
      <c r="LF213" s="18"/>
      <c r="LG213" s="18"/>
      <c r="LH213" s="18"/>
      <c r="LI213" s="18"/>
      <c r="LJ213" s="18"/>
      <c r="LK213" s="18"/>
      <c r="LL213" s="18"/>
      <c r="LM213" s="18"/>
      <c r="LN213" s="18"/>
      <c r="LO213" s="18"/>
      <c r="LP213" s="18"/>
      <c r="LQ213" s="18"/>
      <c r="LR213" s="18"/>
      <c r="LS213" s="18"/>
      <c r="LT213" s="18"/>
      <c r="LU213" s="18"/>
      <c r="LV213" s="18"/>
      <c r="LW213" s="18"/>
      <c r="LX213" s="18"/>
      <c r="LY213" s="18"/>
      <c r="LZ213" s="18"/>
      <c r="MA213" s="18"/>
      <c r="MB213" s="18"/>
      <c r="MC213" s="18"/>
      <c r="MD213" s="18"/>
      <c r="ME213" s="18"/>
      <c r="MF213" s="18"/>
      <c r="MG213" s="18"/>
      <c r="MH213" s="18"/>
      <c r="MI213" s="18"/>
      <c r="MJ213" s="18"/>
      <c r="MK213" s="18"/>
      <c r="ML213" s="18"/>
      <c r="MM213" s="18"/>
      <c r="MN213" s="18"/>
      <c r="MO213" s="18"/>
      <c r="MP213" s="18"/>
      <c r="MQ213" s="18"/>
      <c r="MR213" s="18"/>
      <c r="MS213" s="18"/>
      <c r="MT213" s="18"/>
      <c r="MU213" s="18"/>
      <c r="MV213" s="18"/>
      <c r="MW213" s="18"/>
      <c r="MX213" s="18"/>
      <c r="MY213" s="18"/>
      <c r="MZ213" s="18"/>
      <c r="NA213" s="18"/>
      <c r="NB213" s="18"/>
      <c r="NC213" s="18"/>
      <c r="ND213" s="18"/>
      <c r="NE213" s="18"/>
      <c r="NF213" s="18"/>
      <c r="NG213" s="18"/>
      <c r="NH213" s="18"/>
      <c r="NI213" s="18"/>
      <c r="NJ213" s="18"/>
      <c r="NK213" s="18"/>
      <c r="NL213" s="18"/>
      <c r="NM213" s="18"/>
      <c r="NN213" s="18"/>
      <c r="NO213" s="18"/>
      <c r="NP213" s="18"/>
      <c r="NQ213" s="18"/>
      <c r="NR213" s="18"/>
      <c r="NS213" s="18"/>
      <c r="NT213" s="18"/>
      <c r="NU213" s="18"/>
      <c r="NV213" s="18"/>
      <c r="NW213" s="18"/>
      <c r="NX213" s="18"/>
      <c r="NY213" s="18"/>
      <c r="NZ213" s="18"/>
      <c r="OA213" s="18"/>
      <c r="OB213" s="18"/>
      <c r="OC213" s="18"/>
      <c r="OD213" s="18"/>
      <c r="OE213" s="18"/>
      <c r="OF213" s="18"/>
      <c r="OG213" s="18"/>
      <c r="OH213" s="18"/>
      <c r="OI213" s="18"/>
      <c r="OJ213" s="18"/>
      <c r="OK213" s="18"/>
      <c r="OL213" s="18"/>
      <c r="OM213" s="18"/>
      <c r="ON213" s="18"/>
      <c r="OO213" s="18"/>
    </row>
    <row r="214" spans="1:405" ht="24.75" thickTop="1" thickBot="1" x14ac:dyDescent="0.3">
      <c r="A214" s="18"/>
      <c r="B214" s="18"/>
      <c r="C214" s="18"/>
      <c r="D214" s="56">
        <f>'[1]بيانات التلاميذ'!B215</f>
        <v>195</v>
      </c>
      <c r="E214" s="49">
        <f>'بيانات التلاميذ'!C215</f>
        <v>0</v>
      </c>
      <c r="F214" s="49">
        <f>'بيانات التلاميذ'!D215</f>
        <v>0</v>
      </c>
      <c r="G214" s="56" t="str">
        <f>'[1]بيانات التلاميذ'!F215</f>
        <v/>
      </c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49"/>
      <c r="S214" s="49"/>
      <c r="T214" s="49"/>
      <c r="U214" s="49"/>
      <c r="V214" s="56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56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57"/>
      <c r="CG214" s="49"/>
      <c r="CH214" s="57"/>
      <c r="CI214" s="49"/>
      <c r="CJ214" s="49"/>
      <c r="CK214" s="49"/>
      <c r="CL214" s="49"/>
      <c r="CM214" s="49"/>
      <c r="CN214" s="49"/>
      <c r="CO214" s="49"/>
      <c r="CP214" s="49"/>
      <c r="CQ214" s="49"/>
      <c r="CR214" s="49"/>
      <c r="CS214" s="49"/>
      <c r="CT214" s="49"/>
      <c r="CU214" s="49"/>
      <c r="CV214" s="49"/>
      <c r="CW214" s="49"/>
      <c r="CX214" s="49"/>
      <c r="CY214" s="49"/>
      <c r="CZ214" s="49"/>
      <c r="DA214" s="49"/>
      <c r="DB214" s="49"/>
      <c r="DC214" s="49"/>
      <c r="DD214" s="46"/>
      <c r="DE214" s="49"/>
      <c r="DF214" s="49"/>
      <c r="DG214" s="49"/>
      <c r="DH214" s="49"/>
      <c r="DI214" s="49"/>
      <c r="DJ214" s="49"/>
      <c r="DK214" s="49"/>
      <c r="DL214" s="49"/>
      <c r="DM214" s="49"/>
      <c r="DN214" s="49"/>
      <c r="DO214" s="49"/>
      <c r="DP214" s="49"/>
      <c r="DQ214" s="49"/>
      <c r="DR214" s="49"/>
      <c r="DS214" s="49"/>
      <c r="DT214" s="49"/>
      <c r="DU214" s="56"/>
      <c r="DV214" s="56"/>
      <c r="DW214" s="56"/>
      <c r="DX214" s="56"/>
      <c r="DY214" s="56"/>
      <c r="DZ214" s="56"/>
      <c r="EA214" s="56"/>
      <c r="EB214" s="56"/>
      <c r="EC214" s="56"/>
      <c r="ED214" s="56"/>
      <c r="EE214" s="56"/>
      <c r="EF214" s="56"/>
      <c r="EG214" s="18"/>
      <c r="EH214" s="56"/>
      <c r="EI214" s="56"/>
      <c r="EJ214" s="56"/>
      <c r="EK214" s="56"/>
      <c r="EL214" s="56"/>
      <c r="EM214" s="56"/>
      <c r="EN214" s="56"/>
      <c r="EO214" s="56"/>
      <c r="EP214" s="56"/>
      <c r="EQ214" s="56"/>
      <c r="ER214" s="56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/>
      <c r="HO214" s="18"/>
      <c r="HP214" s="18"/>
      <c r="HQ214" s="18"/>
      <c r="HR214" s="18"/>
      <c r="HS214" s="18"/>
      <c r="HT214" s="18"/>
      <c r="HU214" s="18"/>
      <c r="HV214" s="18"/>
      <c r="HW214" s="18"/>
      <c r="HX214" s="18"/>
      <c r="HY214" s="18"/>
      <c r="HZ214" s="18"/>
      <c r="IA214" s="18"/>
      <c r="IB214" s="18"/>
      <c r="IC214" s="18"/>
      <c r="ID214" s="18"/>
      <c r="IE214" s="18"/>
      <c r="IF214" s="18"/>
      <c r="IG214" s="18"/>
      <c r="IH214" s="18"/>
      <c r="II214" s="18"/>
      <c r="IJ214" s="18"/>
      <c r="IK214" s="18"/>
      <c r="IL214" s="18"/>
      <c r="IM214" s="18"/>
      <c r="IN214" s="18"/>
      <c r="IO214" s="18"/>
      <c r="IP214" s="18"/>
      <c r="IQ214" s="18"/>
      <c r="IR214" s="18"/>
      <c r="IS214" s="18"/>
      <c r="IT214" s="18"/>
      <c r="IU214" s="18"/>
      <c r="IV214" s="18"/>
      <c r="IW214" s="18"/>
      <c r="IX214" s="18"/>
      <c r="IY214" s="18"/>
      <c r="IZ214" s="18"/>
      <c r="JA214" s="18"/>
      <c r="JB214" s="18"/>
      <c r="JC214" s="18"/>
      <c r="JD214" s="18"/>
      <c r="JE214" s="18"/>
      <c r="JF214" s="18"/>
      <c r="JG214" s="18"/>
      <c r="JH214" s="18"/>
      <c r="JI214" s="18"/>
      <c r="JJ214" s="18"/>
      <c r="JK214" s="18"/>
      <c r="JL214" s="18"/>
      <c r="JM214" s="18"/>
      <c r="JN214" s="18"/>
      <c r="JO214" s="18"/>
      <c r="JP214" s="18"/>
      <c r="JQ214" s="18"/>
      <c r="JR214" s="18"/>
      <c r="JS214" s="18"/>
      <c r="JT214" s="18"/>
      <c r="JU214" s="18"/>
      <c r="JV214" s="18"/>
      <c r="JW214" s="18"/>
      <c r="JX214" s="18"/>
      <c r="JY214" s="18"/>
      <c r="JZ214" s="18"/>
      <c r="KA214" s="18"/>
      <c r="KB214" s="18"/>
      <c r="KC214" s="18"/>
      <c r="KD214" s="18"/>
      <c r="KE214" s="18"/>
      <c r="KF214" s="18"/>
      <c r="KG214" s="18"/>
      <c r="KH214" s="18"/>
      <c r="KI214" s="18"/>
      <c r="KJ214" s="18"/>
      <c r="KK214" s="18"/>
      <c r="KL214" s="18"/>
      <c r="KM214" s="18"/>
      <c r="KN214" s="18"/>
      <c r="KO214" s="18"/>
      <c r="KP214" s="18"/>
      <c r="KQ214" s="18"/>
      <c r="KR214" s="18"/>
      <c r="KS214" s="18"/>
      <c r="KT214" s="18"/>
      <c r="KU214" s="18"/>
      <c r="KV214" s="18"/>
      <c r="KW214" s="18"/>
      <c r="KX214" s="18"/>
      <c r="KY214" s="18"/>
      <c r="KZ214" s="18"/>
      <c r="LA214" s="18"/>
      <c r="LB214" s="18"/>
      <c r="LC214" s="18"/>
      <c r="LD214" s="18"/>
      <c r="LE214" s="18"/>
      <c r="LF214" s="18"/>
      <c r="LG214" s="18"/>
      <c r="LH214" s="18"/>
      <c r="LI214" s="18"/>
      <c r="LJ214" s="18"/>
      <c r="LK214" s="18"/>
      <c r="LL214" s="18"/>
      <c r="LM214" s="18"/>
      <c r="LN214" s="18"/>
      <c r="LO214" s="18"/>
      <c r="LP214" s="18"/>
      <c r="LQ214" s="18"/>
      <c r="LR214" s="18"/>
      <c r="LS214" s="18"/>
      <c r="LT214" s="18"/>
      <c r="LU214" s="18"/>
      <c r="LV214" s="18"/>
      <c r="LW214" s="18"/>
      <c r="LX214" s="18"/>
      <c r="LY214" s="18"/>
      <c r="LZ214" s="18"/>
      <c r="MA214" s="18"/>
      <c r="MB214" s="18"/>
      <c r="MC214" s="18"/>
      <c r="MD214" s="18"/>
      <c r="ME214" s="18"/>
      <c r="MF214" s="18"/>
      <c r="MG214" s="18"/>
      <c r="MH214" s="18"/>
      <c r="MI214" s="18"/>
      <c r="MJ214" s="18"/>
      <c r="MK214" s="18"/>
      <c r="ML214" s="18"/>
      <c r="MM214" s="18"/>
      <c r="MN214" s="18"/>
      <c r="MO214" s="18"/>
      <c r="MP214" s="18"/>
      <c r="MQ214" s="18"/>
      <c r="MR214" s="18"/>
      <c r="MS214" s="18"/>
      <c r="MT214" s="18"/>
      <c r="MU214" s="18"/>
      <c r="MV214" s="18"/>
      <c r="MW214" s="18"/>
      <c r="MX214" s="18"/>
      <c r="MY214" s="18"/>
      <c r="MZ214" s="18"/>
      <c r="NA214" s="18"/>
      <c r="NB214" s="18"/>
      <c r="NC214" s="18"/>
      <c r="ND214" s="18"/>
      <c r="NE214" s="18"/>
      <c r="NF214" s="18"/>
      <c r="NG214" s="18"/>
      <c r="NH214" s="18"/>
      <c r="NI214" s="18"/>
      <c r="NJ214" s="18"/>
      <c r="NK214" s="18"/>
      <c r="NL214" s="18"/>
      <c r="NM214" s="18"/>
      <c r="NN214" s="18"/>
      <c r="NO214" s="18"/>
      <c r="NP214" s="18"/>
      <c r="NQ214" s="18"/>
      <c r="NR214" s="18"/>
      <c r="NS214" s="18"/>
      <c r="NT214" s="18"/>
      <c r="NU214" s="18"/>
      <c r="NV214" s="18"/>
      <c r="NW214" s="18"/>
      <c r="NX214" s="18"/>
      <c r="NY214" s="18"/>
      <c r="NZ214" s="18"/>
      <c r="OA214" s="18"/>
      <c r="OB214" s="18"/>
      <c r="OC214" s="18"/>
      <c r="OD214" s="18"/>
      <c r="OE214" s="18"/>
      <c r="OF214" s="18"/>
      <c r="OG214" s="18"/>
      <c r="OH214" s="18"/>
      <c r="OI214" s="18"/>
      <c r="OJ214" s="18"/>
      <c r="OK214" s="18"/>
      <c r="OL214" s="18"/>
      <c r="OM214" s="18"/>
      <c r="ON214" s="18"/>
      <c r="OO214" s="18"/>
    </row>
    <row r="215" spans="1:405" ht="24.75" thickTop="1" thickBot="1" x14ac:dyDescent="0.3">
      <c r="A215" s="18"/>
      <c r="B215" s="18"/>
      <c r="C215" s="18"/>
      <c r="D215" s="56">
        <f>'[1]بيانات التلاميذ'!B216</f>
        <v>196</v>
      </c>
      <c r="E215" s="49">
        <f>'بيانات التلاميذ'!C216</f>
        <v>0</v>
      </c>
      <c r="F215" s="49">
        <f>'بيانات التلاميذ'!D216</f>
        <v>0</v>
      </c>
      <c r="G215" s="56" t="str">
        <f>'[1]بيانات التلاميذ'!F216</f>
        <v/>
      </c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49"/>
      <c r="S215" s="49"/>
      <c r="T215" s="49"/>
      <c r="U215" s="49"/>
      <c r="V215" s="56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56"/>
      <c r="AY215" s="49"/>
      <c r="AZ215" s="49"/>
      <c r="BA215" s="49"/>
      <c r="BB215" s="49"/>
      <c r="BC215" s="49"/>
      <c r="BD215" s="49"/>
      <c r="BE215" s="49"/>
      <c r="BF215" s="49"/>
      <c r="BG215" s="49"/>
      <c r="BH215" s="49"/>
      <c r="BI215" s="49"/>
      <c r="BJ215" s="49"/>
      <c r="BK215" s="49"/>
      <c r="BL215" s="49"/>
      <c r="BM215" s="49"/>
      <c r="BN215" s="49"/>
      <c r="BO215" s="49"/>
      <c r="BP215" s="49"/>
      <c r="BQ215" s="49"/>
      <c r="BR215" s="49"/>
      <c r="BS215" s="49"/>
      <c r="BT215" s="49"/>
      <c r="BU215" s="49"/>
      <c r="BV215" s="49"/>
      <c r="BW215" s="49"/>
      <c r="BX215" s="49"/>
      <c r="BY215" s="49"/>
      <c r="BZ215" s="49"/>
      <c r="CA215" s="49"/>
      <c r="CB215" s="49"/>
      <c r="CC215" s="49"/>
      <c r="CD215" s="49"/>
      <c r="CE215" s="49"/>
      <c r="CF215" s="57"/>
      <c r="CG215" s="49"/>
      <c r="CH215" s="57"/>
      <c r="CI215" s="49"/>
      <c r="CJ215" s="49"/>
      <c r="CK215" s="49"/>
      <c r="CL215" s="49"/>
      <c r="CM215" s="49"/>
      <c r="CN215" s="49"/>
      <c r="CO215" s="49"/>
      <c r="CP215" s="49"/>
      <c r="CQ215" s="49"/>
      <c r="CR215" s="49"/>
      <c r="CS215" s="49"/>
      <c r="CT215" s="49"/>
      <c r="CU215" s="49"/>
      <c r="CV215" s="49"/>
      <c r="CW215" s="49"/>
      <c r="CX215" s="49"/>
      <c r="CY215" s="49"/>
      <c r="CZ215" s="49"/>
      <c r="DA215" s="49"/>
      <c r="DB215" s="49"/>
      <c r="DC215" s="49"/>
      <c r="DD215" s="46"/>
      <c r="DE215" s="49"/>
      <c r="DF215" s="49"/>
      <c r="DG215" s="49"/>
      <c r="DH215" s="49"/>
      <c r="DI215" s="49"/>
      <c r="DJ215" s="49"/>
      <c r="DK215" s="49"/>
      <c r="DL215" s="49"/>
      <c r="DM215" s="49"/>
      <c r="DN215" s="49"/>
      <c r="DO215" s="49"/>
      <c r="DP215" s="49"/>
      <c r="DQ215" s="49"/>
      <c r="DR215" s="49"/>
      <c r="DS215" s="49"/>
      <c r="DT215" s="49"/>
      <c r="DU215" s="56"/>
      <c r="DV215" s="56"/>
      <c r="DW215" s="56"/>
      <c r="DX215" s="56"/>
      <c r="DY215" s="56"/>
      <c r="DZ215" s="56"/>
      <c r="EA215" s="56"/>
      <c r="EB215" s="56"/>
      <c r="EC215" s="56"/>
      <c r="ED215" s="56"/>
      <c r="EE215" s="56"/>
      <c r="EF215" s="56"/>
      <c r="EG215" s="18"/>
      <c r="EH215" s="56"/>
      <c r="EI215" s="56"/>
      <c r="EJ215" s="56"/>
      <c r="EK215" s="56"/>
      <c r="EL215" s="56"/>
      <c r="EM215" s="56"/>
      <c r="EN215" s="56"/>
      <c r="EO215" s="56"/>
      <c r="EP215" s="56"/>
      <c r="EQ215" s="56"/>
      <c r="ER215" s="56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8"/>
      <c r="HP215" s="18"/>
      <c r="HQ215" s="18"/>
      <c r="HR215" s="18"/>
      <c r="HS215" s="18"/>
      <c r="HT215" s="18"/>
      <c r="HU215" s="18"/>
      <c r="HV215" s="18"/>
      <c r="HW215" s="18"/>
      <c r="HX215" s="18"/>
      <c r="HY215" s="18"/>
      <c r="HZ215" s="18"/>
      <c r="IA215" s="18"/>
      <c r="IB215" s="18"/>
      <c r="IC215" s="18"/>
      <c r="ID215" s="18"/>
      <c r="IE215" s="18"/>
      <c r="IF215" s="18"/>
      <c r="IG215" s="18"/>
      <c r="IH215" s="18"/>
      <c r="II215" s="18"/>
      <c r="IJ215" s="18"/>
      <c r="IK215" s="18"/>
      <c r="IL215" s="18"/>
      <c r="IM215" s="18"/>
      <c r="IN215" s="18"/>
      <c r="IO215" s="18"/>
      <c r="IP215" s="18"/>
      <c r="IQ215" s="18"/>
      <c r="IR215" s="18"/>
      <c r="IS215" s="18"/>
      <c r="IT215" s="18"/>
      <c r="IU215" s="18"/>
      <c r="IV215" s="18"/>
      <c r="IW215" s="18"/>
      <c r="IX215" s="18"/>
      <c r="IY215" s="18"/>
      <c r="IZ215" s="18"/>
      <c r="JA215" s="18"/>
      <c r="JB215" s="18"/>
      <c r="JC215" s="18"/>
      <c r="JD215" s="18"/>
      <c r="JE215" s="18"/>
      <c r="JF215" s="18"/>
      <c r="JG215" s="18"/>
      <c r="JH215" s="18"/>
      <c r="JI215" s="18"/>
      <c r="JJ215" s="18"/>
      <c r="JK215" s="18"/>
      <c r="JL215" s="18"/>
      <c r="JM215" s="18"/>
      <c r="JN215" s="18"/>
      <c r="JO215" s="18"/>
      <c r="JP215" s="18"/>
      <c r="JQ215" s="18"/>
      <c r="JR215" s="18"/>
      <c r="JS215" s="18"/>
      <c r="JT215" s="18"/>
      <c r="JU215" s="18"/>
      <c r="JV215" s="18"/>
      <c r="JW215" s="18"/>
      <c r="JX215" s="18"/>
      <c r="JY215" s="18"/>
      <c r="JZ215" s="18"/>
      <c r="KA215" s="18"/>
      <c r="KB215" s="18"/>
      <c r="KC215" s="18"/>
      <c r="KD215" s="18"/>
      <c r="KE215" s="18"/>
      <c r="KF215" s="18"/>
      <c r="KG215" s="18"/>
      <c r="KH215" s="18"/>
      <c r="KI215" s="18"/>
      <c r="KJ215" s="18"/>
      <c r="KK215" s="18"/>
      <c r="KL215" s="18"/>
      <c r="KM215" s="18"/>
      <c r="KN215" s="18"/>
      <c r="KO215" s="18"/>
      <c r="KP215" s="18"/>
      <c r="KQ215" s="18"/>
      <c r="KR215" s="18"/>
      <c r="KS215" s="18"/>
      <c r="KT215" s="18"/>
      <c r="KU215" s="18"/>
      <c r="KV215" s="18"/>
      <c r="KW215" s="18"/>
      <c r="KX215" s="18"/>
      <c r="KY215" s="18"/>
      <c r="KZ215" s="18"/>
      <c r="LA215" s="18"/>
      <c r="LB215" s="18"/>
      <c r="LC215" s="18"/>
      <c r="LD215" s="18"/>
      <c r="LE215" s="18"/>
      <c r="LF215" s="18"/>
      <c r="LG215" s="18"/>
      <c r="LH215" s="18"/>
      <c r="LI215" s="18"/>
      <c r="LJ215" s="18"/>
      <c r="LK215" s="18"/>
      <c r="LL215" s="18"/>
      <c r="LM215" s="18"/>
      <c r="LN215" s="18"/>
      <c r="LO215" s="18"/>
      <c r="LP215" s="18"/>
      <c r="LQ215" s="18"/>
      <c r="LR215" s="18"/>
      <c r="LS215" s="18"/>
      <c r="LT215" s="18"/>
      <c r="LU215" s="18"/>
      <c r="LV215" s="18"/>
      <c r="LW215" s="18"/>
      <c r="LX215" s="18"/>
      <c r="LY215" s="18"/>
      <c r="LZ215" s="18"/>
      <c r="MA215" s="18"/>
      <c r="MB215" s="18"/>
      <c r="MC215" s="18"/>
      <c r="MD215" s="18"/>
      <c r="ME215" s="18"/>
      <c r="MF215" s="18"/>
      <c r="MG215" s="18"/>
      <c r="MH215" s="18"/>
      <c r="MI215" s="18"/>
      <c r="MJ215" s="18"/>
      <c r="MK215" s="18"/>
      <c r="ML215" s="18"/>
      <c r="MM215" s="18"/>
      <c r="MN215" s="18"/>
      <c r="MO215" s="18"/>
      <c r="MP215" s="18"/>
      <c r="MQ215" s="18"/>
      <c r="MR215" s="18"/>
      <c r="MS215" s="18"/>
      <c r="MT215" s="18"/>
      <c r="MU215" s="18"/>
      <c r="MV215" s="18"/>
      <c r="MW215" s="18"/>
      <c r="MX215" s="18"/>
      <c r="MY215" s="18"/>
      <c r="MZ215" s="18"/>
      <c r="NA215" s="18"/>
      <c r="NB215" s="18"/>
      <c r="NC215" s="18"/>
      <c r="ND215" s="18"/>
      <c r="NE215" s="18"/>
      <c r="NF215" s="18"/>
      <c r="NG215" s="18"/>
      <c r="NH215" s="18"/>
      <c r="NI215" s="18"/>
      <c r="NJ215" s="18"/>
      <c r="NK215" s="18"/>
      <c r="NL215" s="18"/>
      <c r="NM215" s="18"/>
      <c r="NN215" s="18"/>
      <c r="NO215" s="18"/>
      <c r="NP215" s="18"/>
      <c r="NQ215" s="18"/>
      <c r="NR215" s="18"/>
      <c r="NS215" s="18"/>
      <c r="NT215" s="18"/>
      <c r="NU215" s="18"/>
      <c r="NV215" s="18"/>
      <c r="NW215" s="18"/>
      <c r="NX215" s="18"/>
      <c r="NY215" s="18"/>
      <c r="NZ215" s="18"/>
      <c r="OA215" s="18"/>
      <c r="OB215" s="18"/>
      <c r="OC215" s="18"/>
      <c r="OD215" s="18"/>
      <c r="OE215" s="18"/>
      <c r="OF215" s="18"/>
      <c r="OG215" s="18"/>
      <c r="OH215" s="18"/>
      <c r="OI215" s="18"/>
      <c r="OJ215" s="18"/>
      <c r="OK215" s="18"/>
      <c r="OL215" s="18"/>
      <c r="OM215" s="18"/>
      <c r="ON215" s="18"/>
      <c r="OO215" s="18"/>
    </row>
    <row r="216" spans="1:405" ht="24.75" thickTop="1" thickBot="1" x14ac:dyDescent="0.3">
      <c r="A216" s="18"/>
      <c r="B216" s="18"/>
      <c r="C216" s="18"/>
      <c r="D216" s="56">
        <f>'[1]بيانات التلاميذ'!B217</f>
        <v>197</v>
      </c>
      <c r="E216" s="49">
        <f>'بيانات التلاميذ'!C217</f>
        <v>0</v>
      </c>
      <c r="F216" s="49">
        <f>'بيانات التلاميذ'!D217</f>
        <v>0</v>
      </c>
      <c r="G216" s="56" t="str">
        <f>'[1]بيانات التلاميذ'!F217</f>
        <v/>
      </c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49"/>
      <c r="S216" s="49"/>
      <c r="T216" s="49"/>
      <c r="U216" s="49"/>
      <c r="V216" s="56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56"/>
      <c r="AY216" s="49"/>
      <c r="AZ216" s="49"/>
      <c r="BA216" s="49"/>
      <c r="BB216" s="49"/>
      <c r="BC216" s="49"/>
      <c r="BD216" s="49"/>
      <c r="BE216" s="49"/>
      <c r="BF216" s="49"/>
      <c r="BG216" s="49"/>
      <c r="BH216" s="49"/>
      <c r="BI216" s="49"/>
      <c r="BJ216" s="49"/>
      <c r="BK216" s="49"/>
      <c r="BL216" s="49"/>
      <c r="BM216" s="49"/>
      <c r="BN216" s="49"/>
      <c r="BO216" s="49"/>
      <c r="BP216" s="49"/>
      <c r="BQ216" s="49"/>
      <c r="BR216" s="49"/>
      <c r="BS216" s="49"/>
      <c r="BT216" s="49"/>
      <c r="BU216" s="49"/>
      <c r="BV216" s="49"/>
      <c r="BW216" s="49"/>
      <c r="BX216" s="49"/>
      <c r="BY216" s="49"/>
      <c r="BZ216" s="49"/>
      <c r="CA216" s="49"/>
      <c r="CB216" s="49"/>
      <c r="CC216" s="49"/>
      <c r="CD216" s="49"/>
      <c r="CE216" s="49"/>
      <c r="CF216" s="57"/>
      <c r="CG216" s="49"/>
      <c r="CH216" s="57"/>
      <c r="CI216" s="49"/>
      <c r="CJ216" s="49"/>
      <c r="CK216" s="49"/>
      <c r="CL216" s="49"/>
      <c r="CM216" s="49"/>
      <c r="CN216" s="49"/>
      <c r="CO216" s="49"/>
      <c r="CP216" s="49"/>
      <c r="CQ216" s="49"/>
      <c r="CR216" s="49"/>
      <c r="CS216" s="49"/>
      <c r="CT216" s="49"/>
      <c r="CU216" s="49"/>
      <c r="CV216" s="49"/>
      <c r="CW216" s="49"/>
      <c r="CX216" s="49"/>
      <c r="CY216" s="49"/>
      <c r="CZ216" s="49"/>
      <c r="DA216" s="49"/>
      <c r="DB216" s="49"/>
      <c r="DC216" s="49"/>
      <c r="DD216" s="46"/>
      <c r="DE216" s="49"/>
      <c r="DF216" s="49"/>
      <c r="DG216" s="49"/>
      <c r="DH216" s="49"/>
      <c r="DI216" s="49"/>
      <c r="DJ216" s="49"/>
      <c r="DK216" s="49"/>
      <c r="DL216" s="49"/>
      <c r="DM216" s="49"/>
      <c r="DN216" s="49"/>
      <c r="DO216" s="49"/>
      <c r="DP216" s="49"/>
      <c r="DQ216" s="49"/>
      <c r="DR216" s="49"/>
      <c r="DS216" s="49"/>
      <c r="DT216" s="49"/>
      <c r="DU216" s="56"/>
      <c r="DV216" s="56"/>
      <c r="DW216" s="56"/>
      <c r="DX216" s="56"/>
      <c r="DY216" s="56"/>
      <c r="DZ216" s="56"/>
      <c r="EA216" s="56"/>
      <c r="EB216" s="56"/>
      <c r="EC216" s="56"/>
      <c r="ED216" s="56"/>
      <c r="EE216" s="56"/>
      <c r="EF216" s="56"/>
      <c r="EG216" s="18"/>
      <c r="EH216" s="56"/>
      <c r="EI216" s="56"/>
      <c r="EJ216" s="56"/>
      <c r="EK216" s="56"/>
      <c r="EL216" s="56"/>
      <c r="EM216" s="56"/>
      <c r="EN216" s="56"/>
      <c r="EO216" s="56"/>
      <c r="EP216" s="56"/>
      <c r="EQ216" s="56"/>
      <c r="ER216" s="56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/>
      <c r="HP216" s="18"/>
      <c r="HQ216" s="18"/>
      <c r="HR216" s="18"/>
      <c r="HS216" s="18"/>
      <c r="HT216" s="18"/>
      <c r="HU216" s="18"/>
      <c r="HV216" s="18"/>
      <c r="HW216" s="18"/>
      <c r="HX216" s="18"/>
      <c r="HY216" s="18"/>
      <c r="HZ216" s="18"/>
      <c r="IA216" s="18"/>
      <c r="IB216" s="18"/>
      <c r="IC216" s="18"/>
      <c r="ID216" s="18"/>
      <c r="IE216" s="18"/>
      <c r="IF216" s="18"/>
      <c r="IG216" s="18"/>
      <c r="IH216" s="18"/>
      <c r="II216" s="18"/>
      <c r="IJ216" s="18"/>
      <c r="IK216" s="18"/>
      <c r="IL216" s="18"/>
      <c r="IM216" s="18"/>
      <c r="IN216" s="18"/>
      <c r="IO216" s="18"/>
      <c r="IP216" s="18"/>
      <c r="IQ216" s="18"/>
      <c r="IR216" s="18"/>
      <c r="IS216" s="18"/>
      <c r="IT216" s="18"/>
      <c r="IU216" s="18"/>
      <c r="IV216" s="18"/>
      <c r="IW216" s="18"/>
      <c r="IX216" s="18"/>
      <c r="IY216" s="18"/>
      <c r="IZ216" s="18"/>
      <c r="JA216" s="18"/>
      <c r="JB216" s="18"/>
      <c r="JC216" s="18"/>
      <c r="JD216" s="18"/>
      <c r="JE216" s="18"/>
      <c r="JF216" s="18"/>
      <c r="JG216" s="18"/>
      <c r="JH216" s="18"/>
      <c r="JI216" s="18"/>
      <c r="JJ216" s="18"/>
      <c r="JK216" s="18"/>
      <c r="JL216" s="18"/>
      <c r="JM216" s="18"/>
      <c r="JN216" s="18"/>
      <c r="JO216" s="18"/>
      <c r="JP216" s="18"/>
      <c r="JQ216" s="18"/>
      <c r="JR216" s="18"/>
      <c r="JS216" s="18"/>
      <c r="JT216" s="18"/>
      <c r="JU216" s="18"/>
      <c r="JV216" s="18"/>
      <c r="JW216" s="18"/>
      <c r="JX216" s="18"/>
      <c r="JY216" s="18"/>
      <c r="JZ216" s="18"/>
      <c r="KA216" s="18"/>
      <c r="KB216" s="18"/>
      <c r="KC216" s="18"/>
      <c r="KD216" s="18"/>
      <c r="KE216" s="18"/>
      <c r="KF216" s="18"/>
      <c r="KG216" s="18"/>
      <c r="KH216" s="18"/>
      <c r="KI216" s="18"/>
      <c r="KJ216" s="18"/>
      <c r="KK216" s="18"/>
      <c r="KL216" s="18"/>
      <c r="KM216" s="18"/>
      <c r="KN216" s="18"/>
      <c r="KO216" s="18"/>
      <c r="KP216" s="18"/>
      <c r="KQ216" s="18"/>
      <c r="KR216" s="18"/>
      <c r="KS216" s="18"/>
      <c r="KT216" s="18"/>
      <c r="KU216" s="18"/>
      <c r="KV216" s="18"/>
      <c r="KW216" s="18"/>
      <c r="KX216" s="18"/>
      <c r="KY216" s="18"/>
      <c r="KZ216" s="18"/>
      <c r="LA216" s="18"/>
      <c r="LB216" s="18"/>
      <c r="LC216" s="18"/>
      <c r="LD216" s="18"/>
      <c r="LE216" s="18"/>
      <c r="LF216" s="18"/>
      <c r="LG216" s="18"/>
      <c r="LH216" s="18"/>
      <c r="LI216" s="18"/>
      <c r="LJ216" s="18"/>
      <c r="LK216" s="18"/>
      <c r="LL216" s="18"/>
      <c r="LM216" s="18"/>
      <c r="LN216" s="18"/>
      <c r="LO216" s="18"/>
      <c r="LP216" s="18"/>
      <c r="LQ216" s="18"/>
      <c r="LR216" s="18"/>
      <c r="LS216" s="18"/>
      <c r="LT216" s="18"/>
      <c r="LU216" s="18"/>
      <c r="LV216" s="18"/>
      <c r="LW216" s="18"/>
      <c r="LX216" s="18"/>
      <c r="LY216" s="18"/>
      <c r="LZ216" s="18"/>
      <c r="MA216" s="18"/>
      <c r="MB216" s="18"/>
      <c r="MC216" s="18"/>
      <c r="MD216" s="18"/>
      <c r="ME216" s="18"/>
      <c r="MF216" s="18"/>
      <c r="MG216" s="18"/>
      <c r="MH216" s="18"/>
      <c r="MI216" s="18"/>
      <c r="MJ216" s="18"/>
      <c r="MK216" s="18"/>
      <c r="ML216" s="18"/>
      <c r="MM216" s="18"/>
      <c r="MN216" s="18"/>
      <c r="MO216" s="18"/>
      <c r="MP216" s="18"/>
      <c r="MQ216" s="18"/>
      <c r="MR216" s="18"/>
      <c r="MS216" s="18"/>
      <c r="MT216" s="18"/>
      <c r="MU216" s="18"/>
      <c r="MV216" s="18"/>
      <c r="MW216" s="18"/>
      <c r="MX216" s="18"/>
      <c r="MY216" s="18"/>
      <c r="MZ216" s="18"/>
      <c r="NA216" s="18"/>
      <c r="NB216" s="18"/>
      <c r="NC216" s="18"/>
      <c r="ND216" s="18"/>
      <c r="NE216" s="18"/>
      <c r="NF216" s="18"/>
      <c r="NG216" s="18"/>
      <c r="NH216" s="18"/>
      <c r="NI216" s="18"/>
      <c r="NJ216" s="18"/>
      <c r="NK216" s="18"/>
      <c r="NL216" s="18"/>
      <c r="NM216" s="18"/>
      <c r="NN216" s="18"/>
      <c r="NO216" s="18"/>
      <c r="NP216" s="18"/>
      <c r="NQ216" s="18"/>
      <c r="NR216" s="18"/>
      <c r="NS216" s="18"/>
      <c r="NT216" s="18"/>
      <c r="NU216" s="18"/>
      <c r="NV216" s="18"/>
      <c r="NW216" s="18"/>
      <c r="NX216" s="18"/>
      <c r="NY216" s="18"/>
      <c r="NZ216" s="18"/>
      <c r="OA216" s="18"/>
      <c r="OB216" s="18"/>
      <c r="OC216" s="18"/>
      <c r="OD216" s="18"/>
      <c r="OE216" s="18"/>
      <c r="OF216" s="18"/>
      <c r="OG216" s="18"/>
      <c r="OH216" s="18"/>
      <c r="OI216" s="18"/>
      <c r="OJ216" s="18"/>
      <c r="OK216" s="18"/>
      <c r="OL216" s="18"/>
      <c r="OM216" s="18"/>
      <c r="ON216" s="18"/>
      <c r="OO216" s="18"/>
    </row>
    <row r="217" spans="1:405" ht="24.75" thickTop="1" thickBot="1" x14ac:dyDescent="0.3">
      <c r="A217" s="18"/>
      <c r="B217" s="18"/>
      <c r="C217" s="18"/>
      <c r="D217" s="56">
        <f>'[1]بيانات التلاميذ'!B218</f>
        <v>198</v>
      </c>
      <c r="E217" s="49">
        <f>'بيانات التلاميذ'!C218</f>
        <v>0</v>
      </c>
      <c r="F217" s="49">
        <f>'بيانات التلاميذ'!D218</f>
        <v>0</v>
      </c>
      <c r="G217" s="56" t="str">
        <f>'[1]بيانات التلاميذ'!F218</f>
        <v/>
      </c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49"/>
      <c r="S217" s="49"/>
      <c r="T217" s="49"/>
      <c r="U217" s="49"/>
      <c r="V217" s="56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56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57"/>
      <c r="CG217" s="49"/>
      <c r="CH217" s="57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49"/>
      <c r="CT217" s="49"/>
      <c r="CU217" s="49"/>
      <c r="CV217" s="49"/>
      <c r="CW217" s="49"/>
      <c r="CX217" s="49"/>
      <c r="CY217" s="49"/>
      <c r="CZ217" s="49"/>
      <c r="DA217" s="49"/>
      <c r="DB217" s="49"/>
      <c r="DC217" s="49"/>
      <c r="DD217" s="46"/>
      <c r="DE217" s="49"/>
      <c r="DF217" s="49"/>
      <c r="DG217" s="49"/>
      <c r="DH217" s="49"/>
      <c r="DI217" s="49"/>
      <c r="DJ217" s="49"/>
      <c r="DK217" s="49"/>
      <c r="DL217" s="49"/>
      <c r="DM217" s="49"/>
      <c r="DN217" s="49"/>
      <c r="DO217" s="49"/>
      <c r="DP217" s="49"/>
      <c r="DQ217" s="49"/>
      <c r="DR217" s="49"/>
      <c r="DS217" s="49"/>
      <c r="DT217" s="49"/>
      <c r="DU217" s="56"/>
      <c r="DV217" s="56"/>
      <c r="DW217" s="56"/>
      <c r="DX217" s="56"/>
      <c r="DY217" s="56"/>
      <c r="DZ217" s="56"/>
      <c r="EA217" s="56"/>
      <c r="EB217" s="56"/>
      <c r="EC217" s="56"/>
      <c r="ED217" s="56"/>
      <c r="EE217" s="56"/>
      <c r="EF217" s="56"/>
      <c r="EG217" s="18"/>
      <c r="EH217" s="56"/>
      <c r="EI217" s="56"/>
      <c r="EJ217" s="56"/>
      <c r="EK217" s="56"/>
      <c r="EL217" s="56"/>
      <c r="EM217" s="56"/>
      <c r="EN217" s="56"/>
      <c r="EO217" s="56"/>
      <c r="EP217" s="56"/>
      <c r="EQ217" s="56"/>
      <c r="ER217" s="56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18"/>
      <c r="HM217" s="18"/>
      <c r="HN217" s="18"/>
      <c r="HO217" s="18"/>
      <c r="HP217" s="18"/>
      <c r="HQ217" s="18"/>
      <c r="HR217" s="18"/>
      <c r="HS217" s="18"/>
      <c r="HT217" s="18"/>
      <c r="HU217" s="18"/>
      <c r="HV217" s="18"/>
      <c r="HW217" s="18"/>
      <c r="HX217" s="18"/>
      <c r="HY217" s="18"/>
      <c r="HZ217" s="18"/>
      <c r="IA217" s="18"/>
      <c r="IB217" s="18"/>
      <c r="IC217" s="18"/>
      <c r="ID217" s="18"/>
      <c r="IE217" s="18"/>
      <c r="IF217" s="18"/>
      <c r="IG217" s="18"/>
      <c r="IH217" s="18"/>
      <c r="II217" s="18"/>
      <c r="IJ217" s="18"/>
      <c r="IK217" s="18"/>
      <c r="IL217" s="18"/>
      <c r="IM217" s="18"/>
      <c r="IN217" s="18"/>
      <c r="IO217" s="18"/>
      <c r="IP217" s="18"/>
      <c r="IQ217" s="18"/>
      <c r="IR217" s="18"/>
      <c r="IS217" s="18"/>
      <c r="IT217" s="18"/>
      <c r="IU217" s="18"/>
      <c r="IV217" s="18"/>
      <c r="IW217" s="18"/>
      <c r="IX217" s="18"/>
      <c r="IY217" s="18"/>
      <c r="IZ217" s="18"/>
      <c r="JA217" s="18"/>
      <c r="JB217" s="18"/>
      <c r="JC217" s="18"/>
      <c r="JD217" s="18"/>
      <c r="JE217" s="18"/>
      <c r="JF217" s="18"/>
      <c r="JG217" s="18"/>
      <c r="JH217" s="18"/>
      <c r="JI217" s="18"/>
      <c r="JJ217" s="18"/>
      <c r="JK217" s="18"/>
      <c r="JL217" s="18"/>
      <c r="JM217" s="18"/>
      <c r="JN217" s="18"/>
      <c r="JO217" s="18"/>
      <c r="JP217" s="18"/>
      <c r="JQ217" s="18"/>
      <c r="JR217" s="18"/>
      <c r="JS217" s="18"/>
      <c r="JT217" s="18"/>
      <c r="JU217" s="18"/>
      <c r="JV217" s="18"/>
      <c r="JW217" s="18"/>
      <c r="JX217" s="18"/>
      <c r="JY217" s="18"/>
      <c r="JZ217" s="18"/>
      <c r="KA217" s="18"/>
      <c r="KB217" s="18"/>
      <c r="KC217" s="18"/>
      <c r="KD217" s="18"/>
      <c r="KE217" s="18"/>
      <c r="KF217" s="18"/>
      <c r="KG217" s="18"/>
      <c r="KH217" s="18"/>
      <c r="KI217" s="18"/>
      <c r="KJ217" s="18"/>
      <c r="KK217" s="18"/>
      <c r="KL217" s="18"/>
      <c r="KM217" s="18"/>
      <c r="KN217" s="18"/>
      <c r="KO217" s="18"/>
      <c r="KP217" s="18"/>
      <c r="KQ217" s="18"/>
      <c r="KR217" s="18"/>
      <c r="KS217" s="18"/>
      <c r="KT217" s="18"/>
      <c r="KU217" s="18"/>
      <c r="KV217" s="18"/>
      <c r="KW217" s="18"/>
      <c r="KX217" s="18"/>
      <c r="KY217" s="18"/>
      <c r="KZ217" s="18"/>
      <c r="LA217" s="18"/>
      <c r="LB217" s="18"/>
      <c r="LC217" s="18"/>
      <c r="LD217" s="18"/>
      <c r="LE217" s="18"/>
      <c r="LF217" s="18"/>
      <c r="LG217" s="18"/>
      <c r="LH217" s="18"/>
      <c r="LI217" s="18"/>
      <c r="LJ217" s="18"/>
      <c r="LK217" s="18"/>
      <c r="LL217" s="18"/>
      <c r="LM217" s="18"/>
      <c r="LN217" s="18"/>
      <c r="LO217" s="18"/>
      <c r="LP217" s="18"/>
      <c r="LQ217" s="18"/>
      <c r="LR217" s="18"/>
      <c r="LS217" s="18"/>
      <c r="LT217" s="18"/>
      <c r="LU217" s="18"/>
      <c r="LV217" s="18"/>
      <c r="LW217" s="18"/>
      <c r="LX217" s="18"/>
      <c r="LY217" s="18"/>
      <c r="LZ217" s="18"/>
      <c r="MA217" s="18"/>
      <c r="MB217" s="18"/>
      <c r="MC217" s="18"/>
      <c r="MD217" s="18"/>
      <c r="ME217" s="18"/>
      <c r="MF217" s="18"/>
      <c r="MG217" s="18"/>
      <c r="MH217" s="18"/>
      <c r="MI217" s="18"/>
      <c r="MJ217" s="18"/>
      <c r="MK217" s="18"/>
      <c r="ML217" s="18"/>
      <c r="MM217" s="18"/>
      <c r="MN217" s="18"/>
      <c r="MO217" s="18"/>
      <c r="MP217" s="18"/>
      <c r="MQ217" s="18"/>
      <c r="MR217" s="18"/>
      <c r="MS217" s="18"/>
      <c r="MT217" s="18"/>
      <c r="MU217" s="18"/>
      <c r="MV217" s="18"/>
      <c r="MW217" s="18"/>
      <c r="MX217" s="18"/>
      <c r="MY217" s="18"/>
      <c r="MZ217" s="18"/>
      <c r="NA217" s="18"/>
      <c r="NB217" s="18"/>
      <c r="NC217" s="18"/>
      <c r="ND217" s="18"/>
      <c r="NE217" s="18"/>
      <c r="NF217" s="18"/>
      <c r="NG217" s="18"/>
      <c r="NH217" s="18"/>
      <c r="NI217" s="18"/>
      <c r="NJ217" s="18"/>
      <c r="NK217" s="18"/>
      <c r="NL217" s="18"/>
      <c r="NM217" s="18"/>
      <c r="NN217" s="18"/>
      <c r="NO217" s="18"/>
      <c r="NP217" s="18"/>
      <c r="NQ217" s="18"/>
      <c r="NR217" s="18"/>
      <c r="NS217" s="18"/>
      <c r="NT217" s="18"/>
      <c r="NU217" s="18"/>
      <c r="NV217" s="18"/>
      <c r="NW217" s="18"/>
      <c r="NX217" s="18"/>
      <c r="NY217" s="18"/>
      <c r="NZ217" s="18"/>
      <c r="OA217" s="18"/>
      <c r="OB217" s="18"/>
      <c r="OC217" s="18"/>
      <c r="OD217" s="18"/>
      <c r="OE217" s="18"/>
      <c r="OF217" s="18"/>
      <c r="OG217" s="18"/>
      <c r="OH217" s="18"/>
      <c r="OI217" s="18"/>
      <c r="OJ217" s="18"/>
      <c r="OK217" s="18"/>
      <c r="OL217" s="18"/>
      <c r="OM217" s="18"/>
      <c r="ON217" s="18"/>
      <c r="OO217" s="18"/>
    </row>
    <row r="218" spans="1:405" ht="24.75" thickTop="1" thickBot="1" x14ac:dyDescent="0.3">
      <c r="A218" s="18"/>
      <c r="B218" s="18"/>
      <c r="C218" s="18"/>
      <c r="D218" s="56">
        <f>'[1]بيانات التلاميذ'!B219</f>
        <v>199</v>
      </c>
      <c r="E218" s="49">
        <f>'بيانات التلاميذ'!C219</f>
        <v>0</v>
      </c>
      <c r="F218" s="49">
        <f>'بيانات التلاميذ'!D219</f>
        <v>0</v>
      </c>
      <c r="G218" s="56" t="str">
        <f>'[1]بيانات التلاميذ'!F219</f>
        <v/>
      </c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49"/>
      <c r="S218" s="49"/>
      <c r="T218" s="49"/>
      <c r="U218" s="49"/>
      <c r="V218" s="56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56"/>
      <c r="AY218" s="49"/>
      <c r="AZ218" s="49"/>
      <c r="BA218" s="49"/>
      <c r="BB218" s="49"/>
      <c r="BC218" s="49"/>
      <c r="BD218" s="49"/>
      <c r="BE218" s="49"/>
      <c r="BF218" s="49"/>
      <c r="BG218" s="49"/>
      <c r="BH218" s="49"/>
      <c r="BI218" s="49"/>
      <c r="BJ218" s="49"/>
      <c r="BK218" s="49"/>
      <c r="BL218" s="49"/>
      <c r="BM218" s="49"/>
      <c r="BN218" s="49"/>
      <c r="BO218" s="49"/>
      <c r="BP218" s="49"/>
      <c r="BQ218" s="49"/>
      <c r="BR218" s="49"/>
      <c r="BS218" s="49"/>
      <c r="BT218" s="49"/>
      <c r="BU218" s="49"/>
      <c r="BV218" s="49"/>
      <c r="BW218" s="49"/>
      <c r="BX218" s="49"/>
      <c r="BY218" s="49"/>
      <c r="BZ218" s="49"/>
      <c r="CA218" s="49"/>
      <c r="CB218" s="49"/>
      <c r="CC218" s="49"/>
      <c r="CD218" s="49"/>
      <c r="CE218" s="49"/>
      <c r="CF218" s="57"/>
      <c r="CG218" s="49"/>
      <c r="CH218" s="57"/>
      <c r="CI218" s="49"/>
      <c r="CJ218" s="49"/>
      <c r="CK218" s="49"/>
      <c r="CL218" s="49"/>
      <c r="CM218" s="49"/>
      <c r="CN218" s="49"/>
      <c r="CO218" s="49"/>
      <c r="CP218" s="49"/>
      <c r="CQ218" s="49"/>
      <c r="CR218" s="49"/>
      <c r="CS218" s="49"/>
      <c r="CT218" s="49"/>
      <c r="CU218" s="49"/>
      <c r="CV218" s="49"/>
      <c r="CW218" s="49"/>
      <c r="CX218" s="49"/>
      <c r="CY218" s="49"/>
      <c r="CZ218" s="49"/>
      <c r="DA218" s="49"/>
      <c r="DB218" s="49"/>
      <c r="DC218" s="49"/>
      <c r="DD218" s="46"/>
      <c r="DE218" s="49"/>
      <c r="DF218" s="49"/>
      <c r="DG218" s="49"/>
      <c r="DH218" s="49"/>
      <c r="DI218" s="49"/>
      <c r="DJ218" s="49"/>
      <c r="DK218" s="49"/>
      <c r="DL218" s="49"/>
      <c r="DM218" s="49"/>
      <c r="DN218" s="49"/>
      <c r="DO218" s="49"/>
      <c r="DP218" s="49"/>
      <c r="DQ218" s="49"/>
      <c r="DR218" s="49"/>
      <c r="DS218" s="49"/>
      <c r="DT218" s="49"/>
      <c r="DU218" s="56"/>
      <c r="DV218" s="56"/>
      <c r="DW218" s="56"/>
      <c r="DX218" s="56"/>
      <c r="DY218" s="56"/>
      <c r="DZ218" s="56"/>
      <c r="EA218" s="56"/>
      <c r="EB218" s="56"/>
      <c r="EC218" s="56"/>
      <c r="ED218" s="56"/>
      <c r="EE218" s="56"/>
      <c r="EF218" s="56"/>
      <c r="EG218" s="18"/>
      <c r="EH218" s="56"/>
      <c r="EI218" s="56"/>
      <c r="EJ218" s="56"/>
      <c r="EK218" s="56"/>
      <c r="EL218" s="56"/>
      <c r="EM218" s="56"/>
      <c r="EN218" s="56"/>
      <c r="EO218" s="56"/>
      <c r="EP218" s="56"/>
      <c r="EQ218" s="56"/>
      <c r="ER218" s="56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/>
      <c r="HN218" s="18"/>
      <c r="HO218" s="18"/>
      <c r="HP218" s="18"/>
      <c r="HQ218" s="18"/>
      <c r="HR218" s="18"/>
      <c r="HS218" s="18"/>
      <c r="HT218" s="18"/>
      <c r="HU218" s="18"/>
      <c r="HV218" s="18"/>
      <c r="HW218" s="18"/>
      <c r="HX218" s="18"/>
      <c r="HY218" s="18"/>
      <c r="HZ218" s="18"/>
      <c r="IA218" s="18"/>
      <c r="IB218" s="18"/>
      <c r="IC218" s="18"/>
      <c r="ID218" s="18"/>
      <c r="IE218" s="18"/>
      <c r="IF218" s="18"/>
      <c r="IG218" s="18"/>
      <c r="IH218" s="18"/>
      <c r="II218" s="18"/>
      <c r="IJ218" s="18"/>
      <c r="IK218" s="18"/>
      <c r="IL218" s="18"/>
      <c r="IM218" s="18"/>
      <c r="IN218" s="18"/>
      <c r="IO218" s="18"/>
      <c r="IP218" s="18"/>
      <c r="IQ218" s="18"/>
      <c r="IR218" s="18"/>
      <c r="IS218" s="18"/>
      <c r="IT218" s="18"/>
      <c r="IU218" s="18"/>
      <c r="IV218" s="18"/>
      <c r="IW218" s="18"/>
      <c r="IX218" s="18"/>
      <c r="IY218" s="18"/>
      <c r="IZ218" s="18"/>
      <c r="JA218" s="18"/>
      <c r="JB218" s="18"/>
      <c r="JC218" s="18"/>
      <c r="JD218" s="18"/>
      <c r="JE218" s="18"/>
      <c r="JF218" s="18"/>
      <c r="JG218" s="18"/>
      <c r="JH218" s="18"/>
      <c r="JI218" s="18"/>
      <c r="JJ218" s="18"/>
      <c r="JK218" s="18"/>
      <c r="JL218" s="18"/>
      <c r="JM218" s="18"/>
      <c r="JN218" s="18"/>
      <c r="JO218" s="18"/>
      <c r="JP218" s="18"/>
      <c r="JQ218" s="18"/>
      <c r="JR218" s="18"/>
      <c r="JS218" s="18"/>
      <c r="JT218" s="18"/>
      <c r="JU218" s="18"/>
      <c r="JV218" s="18"/>
      <c r="JW218" s="18"/>
      <c r="JX218" s="18"/>
      <c r="JY218" s="18"/>
      <c r="JZ218" s="18"/>
      <c r="KA218" s="18"/>
      <c r="KB218" s="18"/>
      <c r="KC218" s="18"/>
      <c r="KD218" s="18"/>
      <c r="KE218" s="18"/>
      <c r="KF218" s="18"/>
      <c r="KG218" s="18"/>
      <c r="KH218" s="18"/>
      <c r="KI218" s="18"/>
      <c r="KJ218" s="18"/>
      <c r="KK218" s="18"/>
      <c r="KL218" s="18"/>
      <c r="KM218" s="18"/>
      <c r="KN218" s="18"/>
      <c r="KO218" s="18"/>
      <c r="KP218" s="18"/>
      <c r="KQ218" s="18"/>
      <c r="KR218" s="18"/>
      <c r="KS218" s="18"/>
      <c r="KT218" s="18"/>
      <c r="KU218" s="18"/>
      <c r="KV218" s="18"/>
      <c r="KW218" s="18"/>
      <c r="KX218" s="18"/>
      <c r="KY218" s="18"/>
      <c r="KZ218" s="18"/>
      <c r="LA218" s="18"/>
      <c r="LB218" s="18"/>
      <c r="LC218" s="18"/>
      <c r="LD218" s="18"/>
      <c r="LE218" s="18"/>
      <c r="LF218" s="18"/>
      <c r="LG218" s="18"/>
      <c r="LH218" s="18"/>
      <c r="LI218" s="18"/>
      <c r="LJ218" s="18"/>
      <c r="LK218" s="18"/>
      <c r="LL218" s="18"/>
      <c r="LM218" s="18"/>
      <c r="LN218" s="18"/>
      <c r="LO218" s="18"/>
      <c r="LP218" s="18"/>
      <c r="LQ218" s="18"/>
      <c r="LR218" s="18"/>
      <c r="LS218" s="18"/>
      <c r="LT218" s="18"/>
      <c r="LU218" s="18"/>
      <c r="LV218" s="18"/>
      <c r="LW218" s="18"/>
      <c r="LX218" s="18"/>
      <c r="LY218" s="18"/>
      <c r="LZ218" s="18"/>
      <c r="MA218" s="18"/>
      <c r="MB218" s="18"/>
      <c r="MC218" s="18"/>
      <c r="MD218" s="18"/>
      <c r="ME218" s="18"/>
      <c r="MF218" s="18"/>
      <c r="MG218" s="18"/>
      <c r="MH218" s="18"/>
      <c r="MI218" s="18"/>
      <c r="MJ218" s="18"/>
      <c r="MK218" s="18"/>
      <c r="ML218" s="18"/>
      <c r="MM218" s="18"/>
      <c r="MN218" s="18"/>
      <c r="MO218" s="18"/>
      <c r="MP218" s="18"/>
      <c r="MQ218" s="18"/>
      <c r="MR218" s="18"/>
      <c r="MS218" s="18"/>
      <c r="MT218" s="18"/>
      <c r="MU218" s="18"/>
      <c r="MV218" s="18"/>
      <c r="MW218" s="18"/>
      <c r="MX218" s="18"/>
      <c r="MY218" s="18"/>
      <c r="MZ218" s="18"/>
      <c r="NA218" s="18"/>
      <c r="NB218" s="18"/>
      <c r="NC218" s="18"/>
      <c r="ND218" s="18"/>
      <c r="NE218" s="18"/>
      <c r="NF218" s="18"/>
      <c r="NG218" s="18"/>
      <c r="NH218" s="18"/>
      <c r="NI218" s="18"/>
      <c r="NJ218" s="18"/>
      <c r="NK218" s="18"/>
      <c r="NL218" s="18"/>
      <c r="NM218" s="18"/>
      <c r="NN218" s="18"/>
      <c r="NO218" s="18"/>
      <c r="NP218" s="18"/>
      <c r="NQ218" s="18"/>
      <c r="NR218" s="18"/>
      <c r="NS218" s="18"/>
      <c r="NT218" s="18"/>
      <c r="NU218" s="18"/>
      <c r="NV218" s="18"/>
      <c r="NW218" s="18"/>
      <c r="NX218" s="18"/>
      <c r="NY218" s="18"/>
      <c r="NZ218" s="18"/>
      <c r="OA218" s="18"/>
      <c r="OB218" s="18"/>
      <c r="OC218" s="18"/>
      <c r="OD218" s="18"/>
      <c r="OE218" s="18"/>
      <c r="OF218" s="18"/>
      <c r="OG218" s="18"/>
      <c r="OH218" s="18"/>
      <c r="OI218" s="18"/>
      <c r="OJ218" s="18"/>
      <c r="OK218" s="18"/>
      <c r="OL218" s="18"/>
      <c r="OM218" s="18"/>
      <c r="ON218" s="18"/>
      <c r="OO218" s="18"/>
    </row>
    <row r="219" spans="1:405" ht="24.75" thickTop="1" thickBot="1" x14ac:dyDescent="0.3">
      <c r="A219" s="18"/>
      <c r="B219" s="18"/>
      <c r="C219" s="18"/>
      <c r="D219" s="56">
        <f>'[1]بيانات التلاميذ'!B220</f>
        <v>200</v>
      </c>
      <c r="E219" s="49">
        <f>'بيانات التلاميذ'!C220</f>
        <v>0</v>
      </c>
      <c r="F219" s="49">
        <f>'بيانات التلاميذ'!D220</f>
        <v>0</v>
      </c>
      <c r="G219" s="56" t="str">
        <f>'[1]بيانات التلاميذ'!F220</f>
        <v/>
      </c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49"/>
      <c r="S219" s="49"/>
      <c r="T219" s="49"/>
      <c r="U219" s="49"/>
      <c r="V219" s="56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56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57"/>
      <c r="CG219" s="49"/>
      <c r="CH219" s="57"/>
      <c r="CI219" s="49"/>
      <c r="CJ219" s="49"/>
      <c r="CK219" s="49"/>
      <c r="CL219" s="49"/>
      <c r="CM219" s="49"/>
      <c r="CN219" s="49"/>
      <c r="CO219" s="49"/>
      <c r="CP219" s="49"/>
      <c r="CQ219" s="49"/>
      <c r="CR219" s="49"/>
      <c r="CS219" s="49"/>
      <c r="CT219" s="49"/>
      <c r="CU219" s="49"/>
      <c r="CV219" s="49"/>
      <c r="CW219" s="49"/>
      <c r="CX219" s="49"/>
      <c r="CY219" s="49"/>
      <c r="CZ219" s="49"/>
      <c r="DA219" s="49"/>
      <c r="DB219" s="49"/>
      <c r="DC219" s="49"/>
      <c r="DD219" s="46"/>
      <c r="DE219" s="49"/>
      <c r="DF219" s="49"/>
      <c r="DG219" s="49"/>
      <c r="DH219" s="49"/>
      <c r="DI219" s="49"/>
      <c r="DJ219" s="49"/>
      <c r="DK219" s="49"/>
      <c r="DL219" s="49"/>
      <c r="DM219" s="49"/>
      <c r="DN219" s="49"/>
      <c r="DO219" s="49"/>
      <c r="DP219" s="49"/>
      <c r="DQ219" s="49"/>
      <c r="DR219" s="49"/>
      <c r="DS219" s="49"/>
      <c r="DT219" s="49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18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18"/>
      <c r="HM219" s="18"/>
      <c r="HN219" s="18"/>
      <c r="HO219" s="18"/>
      <c r="HP219" s="18"/>
      <c r="HQ219" s="18"/>
      <c r="HR219" s="18"/>
      <c r="HS219" s="18"/>
      <c r="HT219" s="18"/>
      <c r="HU219" s="18"/>
      <c r="HV219" s="18"/>
      <c r="HW219" s="18"/>
      <c r="HX219" s="18"/>
      <c r="HY219" s="18"/>
      <c r="HZ219" s="18"/>
      <c r="IA219" s="18"/>
      <c r="IB219" s="18"/>
      <c r="IC219" s="18"/>
      <c r="ID219" s="18"/>
      <c r="IE219" s="18"/>
      <c r="IF219" s="18"/>
      <c r="IG219" s="18"/>
      <c r="IH219" s="18"/>
      <c r="II219" s="18"/>
      <c r="IJ219" s="18"/>
      <c r="IK219" s="18"/>
      <c r="IL219" s="18"/>
      <c r="IM219" s="18"/>
      <c r="IN219" s="18"/>
      <c r="IO219" s="18"/>
      <c r="IP219" s="18"/>
      <c r="IQ219" s="18"/>
      <c r="IR219" s="18"/>
      <c r="IS219" s="18"/>
      <c r="IT219" s="18"/>
      <c r="IU219" s="18"/>
      <c r="IV219" s="18"/>
      <c r="IW219" s="18"/>
      <c r="IX219" s="18"/>
      <c r="IY219" s="18"/>
      <c r="IZ219" s="18"/>
      <c r="JA219" s="18"/>
      <c r="JB219" s="18"/>
      <c r="JC219" s="18"/>
      <c r="JD219" s="18"/>
      <c r="JE219" s="18"/>
      <c r="JF219" s="18"/>
      <c r="JG219" s="18"/>
      <c r="JH219" s="18"/>
      <c r="JI219" s="18"/>
      <c r="JJ219" s="18"/>
      <c r="JK219" s="18"/>
      <c r="JL219" s="18"/>
      <c r="JM219" s="18"/>
      <c r="JN219" s="18"/>
      <c r="JO219" s="18"/>
      <c r="JP219" s="18"/>
      <c r="JQ219" s="18"/>
      <c r="JR219" s="18"/>
      <c r="JS219" s="18"/>
      <c r="JT219" s="18"/>
      <c r="JU219" s="18"/>
      <c r="JV219" s="18"/>
      <c r="JW219" s="18"/>
      <c r="JX219" s="18"/>
      <c r="JY219" s="18"/>
      <c r="JZ219" s="18"/>
      <c r="KA219" s="18"/>
      <c r="KB219" s="18"/>
      <c r="KC219" s="18"/>
      <c r="KD219" s="18"/>
      <c r="KE219" s="18"/>
      <c r="KF219" s="18"/>
      <c r="KG219" s="18"/>
      <c r="KH219" s="18"/>
      <c r="KI219" s="18"/>
      <c r="KJ219" s="18"/>
      <c r="KK219" s="18"/>
      <c r="KL219" s="18"/>
      <c r="KM219" s="18"/>
      <c r="KN219" s="18"/>
      <c r="KO219" s="18"/>
      <c r="KP219" s="18"/>
      <c r="KQ219" s="18"/>
      <c r="KR219" s="18"/>
      <c r="KS219" s="18"/>
      <c r="KT219" s="18"/>
      <c r="KU219" s="18"/>
      <c r="KV219" s="18"/>
      <c r="KW219" s="18"/>
      <c r="KX219" s="18"/>
      <c r="KY219" s="18"/>
      <c r="KZ219" s="18"/>
      <c r="LA219" s="18"/>
      <c r="LB219" s="18"/>
      <c r="LC219" s="18"/>
      <c r="LD219" s="18"/>
      <c r="LE219" s="18"/>
      <c r="LF219" s="18"/>
      <c r="LG219" s="18"/>
      <c r="LH219" s="18"/>
      <c r="LI219" s="18"/>
      <c r="LJ219" s="18"/>
      <c r="LK219" s="18"/>
      <c r="LL219" s="18"/>
      <c r="LM219" s="18"/>
      <c r="LN219" s="18"/>
      <c r="LO219" s="18"/>
      <c r="LP219" s="18"/>
      <c r="LQ219" s="18"/>
      <c r="LR219" s="18"/>
      <c r="LS219" s="18"/>
      <c r="LT219" s="18"/>
      <c r="LU219" s="18"/>
      <c r="LV219" s="18"/>
      <c r="LW219" s="18"/>
      <c r="LX219" s="18"/>
      <c r="LY219" s="18"/>
      <c r="LZ219" s="18"/>
      <c r="MA219" s="18"/>
      <c r="MB219" s="18"/>
      <c r="MC219" s="18"/>
      <c r="MD219" s="18"/>
      <c r="ME219" s="18"/>
      <c r="MF219" s="18"/>
      <c r="MG219" s="18"/>
      <c r="MH219" s="18"/>
      <c r="MI219" s="18"/>
      <c r="MJ219" s="18"/>
      <c r="MK219" s="18"/>
      <c r="ML219" s="18"/>
      <c r="MM219" s="18"/>
      <c r="MN219" s="18"/>
      <c r="MO219" s="18"/>
      <c r="MP219" s="18"/>
      <c r="MQ219" s="18"/>
      <c r="MR219" s="18"/>
      <c r="MS219" s="18"/>
      <c r="MT219" s="18"/>
      <c r="MU219" s="18"/>
      <c r="MV219" s="18"/>
      <c r="MW219" s="18"/>
      <c r="MX219" s="18"/>
      <c r="MY219" s="18"/>
      <c r="MZ219" s="18"/>
      <c r="NA219" s="18"/>
      <c r="NB219" s="18"/>
      <c r="NC219" s="18"/>
      <c r="ND219" s="18"/>
      <c r="NE219" s="18"/>
      <c r="NF219" s="18"/>
      <c r="NG219" s="18"/>
      <c r="NH219" s="18"/>
      <c r="NI219" s="18"/>
      <c r="NJ219" s="18"/>
      <c r="NK219" s="18"/>
      <c r="NL219" s="18"/>
      <c r="NM219" s="18"/>
      <c r="NN219" s="18"/>
      <c r="NO219" s="18"/>
      <c r="NP219" s="18"/>
      <c r="NQ219" s="18"/>
      <c r="NR219" s="18"/>
      <c r="NS219" s="18"/>
      <c r="NT219" s="18"/>
      <c r="NU219" s="18"/>
      <c r="NV219" s="18"/>
      <c r="NW219" s="18"/>
      <c r="NX219" s="18"/>
      <c r="NY219" s="18"/>
      <c r="NZ219" s="18"/>
      <c r="OA219" s="18"/>
      <c r="OB219" s="18"/>
      <c r="OC219" s="18"/>
      <c r="OD219" s="18"/>
      <c r="OE219" s="18"/>
      <c r="OF219" s="18"/>
      <c r="OG219" s="18"/>
      <c r="OH219" s="18"/>
      <c r="OI219" s="18"/>
      <c r="OJ219" s="18"/>
      <c r="OK219" s="18"/>
      <c r="OL219" s="18"/>
      <c r="OM219" s="18"/>
      <c r="ON219" s="18"/>
      <c r="OO219" s="18"/>
    </row>
    <row r="220" spans="1:405" ht="24.75" thickTop="1" thickBot="1" x14ac:dyDescent="0.3">
      <c r="A220" s="18"/>
      <c r="B220" s="18"/>
      <c r="C220" s="18"/>
      <c r="D220" s="56">
        <f>'[1]بيانات التلاميذ'!B221</f>
        <v>201</v>
      </c>
      <c r="E220" s="49">
        <f>'بيانات التلاميذ'!C221</f>
        <v>0</v>
      </c>
      <c r="F220" s="49">
        <f>'بيانات التلاميذ'!D221</f>
        <v>0</v>
      </c>
      <c r="G220" s="56" t="str">
        <f>'[1]بيانات التلاميذ'!F221</f>
        <v/>
      </c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49"/>
      <c r="S220" s="49"/>
      <c r="T220" s="49"/>
      <c r="U220" s="49"/>
      <c r="V220" s="56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56"/>
      <c r="AY220" s="49"/>
      <c r="AZ220" s="49"/>
      <c r="BA220" s="49"/>
      <c r="BB220" s="49"/>
      <c r="BC220" s="49"/>
      <c r="BD220" s="49"/>
      <c r="BE220" s="49"/>
      <c r="BF220" s="49"/>
      <c r="BG220" s="49"/>
      <c r="BH220" s="49"/>
      <c r="BI220" s="49"/>
      <c r="BJ220" s="49"/>
      <c r="BK220" s="49"/>
      <c r="BL220" s="49"/>
      <c r="BM220" s="49"/>
      <c r="BN220" s="49"/>
      <c r="BO220" s="49"/>
      <c r="BP220" s="49"/>
      <c r="BQ220" s="49"/>
      <c r="BR220" s="49"/>
      <c r="BS220" s="49"/>
      <c r="BT220" s="49"/>
      <c r="BU220" s="49"/>
      <c r="BV220" s="49"/>
      <c r="BW220" s="49"/>
      <c r="BX220" s="49"/>
      <c r="BY220" s="49"/>
      <c r="BZ220" s="49"/>
      <c r="CA220" s="49"/>
      <c r="CB220" s="49"/>
      <c r="CC220" s="49"/>
      <c r="CD220" s="49"/>
      <c r="CE220" s="49"/>
      <c r="CF220" s="57"/>
      <c r="CG220" s="49"/>
      <c r="CH220" s="57"/>
      <c r="CI220" s="49"/>
      <c r="CJ220" s="49"/>
      <c r="CK220" s="49"/>
      <c r="CL220" s="49"/>
      <c r="CM220" s="49"/>
      <c r="CN220" s="49"/>
      <c r="CO220" s="49"/>
      <c r="CP220" s="49"/>
      <c r="CQ220" s="49"/>
      <c r="CR220" s="49"/>
      <c r="CS220" s="49"/>
      <c r="CT220" s="49"/>
      <c r="CU220" s="49"/>
      <c r="CV220" s="49"/>
      <c r="CW220" s="49"/>
      <c r="CX220" s="49"/>
      <c r="CY220" s="49"/>
      <c r="CZ220" s="49"/>
      <c r="DA220" s="49"/>
      <c r="DB220" s="49"/>
      <c r="DC220" s="49"/>
      <c r="DD220" s="46"/>
      <c r="DE220" s="49"/>
      <c r="DF220" s="49"/>
      <c r="DG220" s="49"/>
      <c r="DH220" s="49"/>
      <c r="DI220" s="49"/>
      <c r="DJ220" s="49"/>
      <c r="DK220" s="49"/>
      <c r="DL220" s="49"/>
      <c r="DM220" s="49"/>
      <c r="DN220" s="49"/>
      <c r="DO220" s="49"/>
      <c r="DP220" s="49"/>
      <c r="DQ220" s="49"/>
      <c r="DR220" s="49"/>
      <c r="DS220" s="49"/>
      <c r="DT220" s="49"/>
      <c r="DU220" s="56"/>
      <c r="DV220" s="56"/>
      <c r="DW220" s="56"/>
      <c r="DX220" s="56"/>
      <c r="DY220" s="56"/>
      <c r="DZ220" s="56"/>
      <c r="EA220" s="56"/>
      <c r="EB220" s="56"/>
      <c r="EC220" s="56"/>
      <c r="ED220" s="56"/>
      <c r="EE220" s="56"/>
      <c r="EF220" s="56"/>
      <c r="EG220" s="18"/>
      <c r="EH220" s="56"/>
      <c r="EI220" s="56"/>
      <c r="EJ220" s="56"/>
      <c r="EK220" s="56"/>
      <c r="EL220" s="56"/>
      <c r="EM220" s="56"/>
      <c r="EN220" s="56"/>
      <c r="EO220" s="56"/>
      <c r="EP220" s="56"/>
      <c r="EQ220" s="56"/>
      <c r="ER220" s="56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/>
      <c r="HN220" s="18"/>
      <c r="HO220" s="18"/>
      <c r="HP220" s="18"/>
      <c r="HQ220" s="18"/>
      <c r="HR220" s="18"/>
      <c r="HS220" s="18"/>
      <c r="HT220" s="18"/>
      <c r="HU220" s="18"/>
      <c r="HV220" s="18"/>
      <c r="HW220" s="18"/>
      <c r="HX220" s="18"/>
      <c r="HY220" s="18"/>
      <c r="HZ220" s="18"/>
      <c r="IA220" s="18"/>
      <c r="IB220" s="18"/>
      <c r="IC220" s="18"/>
      <c r="ID220" s="18"/>
      <c r="IE220" s="18"/>
      <c r="IF220" s="18"/>
      <c r="IG220" s="18"/>
      <c r="IH220" s="18"/>
      <c r="II220" s="18"/>
      <c r="IJ220" s="18"/>
      <c r="IK220" s="18"/>
      <c r="IL220" s="18"/>
      <c r="IM220" s="18"/>
      <c r="IN220" s="18"/>
      <c r="IO220" s="18"/>
      <c r="IP220" s="18"/>
      <c r="IQ220" s="18"/>
      <c r="IR220" s="18"/>
      <c r="IS220" s="18"/>
      <c r="IT220" s="18"/>
      <c r="IU220" s="18"/>
      <c r="IV220" s="18"/>
      <c r="IW220" s="18"/>
      <c r="IX220" s="18"/>
      <c r="IY220" s="18"/>
      <c r="IZ220" s="18"/>
      <c r="JA220" s="18"/>
      <c r="JB220" s="18"/>
      <c r="JC220" s="18"/>
      <c r="JD220" s="18"/>
      <c r="JE220" s="18"/>
      <c r="JF220" s="18"/>
      <c r="JG220" s="18"/>
      <c r="JH220" s="18"/>
      <c r="JI220" s="18"/>
      <c r="JJ220" s="18"/>
      <c r="JK220" s="18"/>
      <c r="JL220" s="18"/>
      <c r="JM220" s="18"/>
      <c r="JN220" s="18"/>
      <c r="JO220" s="18"/>
      <c r="JP220" s="18"/>
      <c r="JQ220" s="18"/>
      <c r="JR220" s="18"/>
      <c r="JS220" s="18"/>
      <c r="JT220" s="18"/>
      <c r="JU220" s="18"/>
      <c r="JV220" s="18"/>
      <c r="JW220" s="18"/>
      <c r="JX220" s="18"/>
      <c r="JY220" s="18"/>
      <c r="JZ220" s="18"/>
      <c r="KA220" s="18"/>
      <c r="KB220" s="18"/>
      <c r="KC220" s="18"/>
      <c r="KD220" s="18"/>
      <c r="KE220" s="18"/>
      <c r="KF220" s="18"/>
      <c r="KG220" s="18"/>
      <c r="KH220" s="18"/>
      <c r="KI220" s="18"/>
      <c r="KJ220" s="18"/>
      <c r="KK220" s="18"/>
      <c r="KL220" s="18"/>
      <c r="KM220" s="18"/>
      <c r="KN220" s="18"/>
      <c r="KO220" s="18"/>
      <c r="KP220" s="18"/>
      <c r="KQ220" s="18"/>
      <c r="KR220" s="18"/>
      <c r="KS220" s="18"/>
      <c r="KT220" s="18"/>
      <c r="KU220" s="18"/>
      <c r="KV220" s="18"/>
      <c r="KW220" s="18"/>
      <c r="KX220" s="18"/>
      <c r="KY220" s="18"/>
      <c r="KZ220" s="18"/>
      <c r="LA220" s="18"/>
      <c r="LB220" s="18"/>
      <c r="LC220" s="18"/>
      <c r="LD220" s="18"/>
      <c r="LE220" s="18"/>
      <c r="LF220" s="18"/>
      <c r="LG220" s="18"/>
      <c r="LH220" s="18"/>
      <c r="LI220" s="18"/>
      <c r="LJ220" s="18"/>
      <c r="LK220" s="18"/>
      <c r="LL220" s="18"/>
      <c r="LM220" s="18"/>
      <c r="LN220" s="18"/>
      <c r="LO220" s="18"/>
      <c r="LP220" s="18"/>
      <c r="LQ220" s="18"/>
      <c r="LR220" s="18"/>
      <c r="LS220" s="18"/>
      <c r="LT220" s="18"/>
      <c r="LU220" s="18"/>
      <c r="LV220" s="18"/>
      <c r="LW220" s="18"/>
      <c r="LX220" s="18"/>
      <c r="LY220" s="18"/>
      <c r="LZ220" s="18"/>
      <c r="MA220" s="18"/>
      <c r="MB220" s="18"/>
      <c r="MC220" s="18"/>
      <c r="MD220" s="18"/>
      <c r="ME220" s="18"/>
      <c r="MF220" s="18"/>
      <c r="MG220" s="18"/>
      <c r="MH220" s="18"/>
      <c r="MI220" s="18"/>
      <c r="MJ220" s="18"/>
      <c r="MK220" s="18"/>
      <c r="ML220" s="18"/>
      <c r="MM220" s="18"/>
      <c r="MN220" s="18"/>
      <c r="MO220" s="18"/>
      <c r="MP220" s="18"/>
      <c r="MQ220" s="18"/>
      <c r="MR220" s="18"/>
      <c r="MS220" s="18"/>
      <c r="MT220" s="18"/>
      <c r="MU220" s="18"/>
      <c r="MV220" s="18"/>
      <c r="MW220" s="18"/>
      <c r="MX220" s="18"/>
      <c r="MY220" s="18"/>
      <c r="MZ220" s="18"/>
      <c r="NA220" s="18"/>
      <c r="NB220" s="18"/>
      <c r="NC220" s="18"/>
      <c r="ND220" s="18"/>
      <c r="NE220" s="18"/>
      <c r="NF220" s="18"/>
      <c r="NG220" s="18"/>
      <c r="NH220" s="18"/>
      <c r="NI220" s="18"/>
      <c r="NJ220" s="18"/>
      <c r="NK220" s="18"/>
      <c r="NL220" s="18"/>
      <c r="NM220" s="18"/>
      <c r="NN220" s="18"/>
      <c r="NO220" s="18"/>
      <c r="NP220" s="18"/>
      <c r="NQ220" s="18"/>
      <c r="NR220" s="18"/>
      <c r="NS220" s="18"/>
      <c r="NT220" s="18"/>
      <c r="NU220" s="18"/>
      <c r="NV220" s="18"/>
      <c r="NW220" s="18"/>
      <c r="NX220" s="18"/>
      <c r="NY220" s="18"/>
      <c r="NZ220" s="18"/>
      <c r="OA220" s="18"/>
      <c r="OB220" s="18"/>
      <c r="OC220" s="18"/>
      <c r="OD220" s="18"/>
      <c r="OE220" s="18"/>
      <c r="OF220" s="18"/>
      <c r="OG220" s="18"/>
      <c r="OH220" s="18"/>
      <c r="OI220" s="18"/>
      <c r="OJ220" s="18"/>
      <c r="OK220" s="18"/>
      <c r="OL220" s="18"/>
      <c r="OM220" s="18"/>
      <c r="ON220" s="18"/>
      <c r="OO220" s="18"/>
    </row>
    <row r="221" spans="1:405" ht="24.75" thickTop="1" thickBot="1" x14ac:dyDescent="0.3">
      <c r="A221" s="18"/>
      <c r="B221" s="18"/>
      <c r="C221" s="18"/>
      <c r="D221" s="56">
        <f>'[1]بيانات التلاميذ'!B222</f>
        <v>202</v>
      </c>
      <c r="E221" s="49">
        <f>'بيانات التلاميذ'!C222</f>
        <v>0</v>
      </c>
      <c r="F221" s="49">
        <f>'بيانات التلاميذ'!D222</f>
        <v>0</v>
      </c>
      <c r="G221" s="56" t="str">
        <f>'[1]بيانات التلاميذ'!F222</f>
        <v/>
      </c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49"/>
      <c r="S221" s="49"/>
      <c r="T221" s="49"/>
      <c r="U221" s="49"/>
      <c r="V221" s="56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56"/>
      <c r="AY221" s="49"/>
      <c r="AZ221" s="49"/>
      <c r="BA221" s="49"/>
      <c r="BB221" s="49"/>
      <c r="BC221" s="49"/>
      <c r="BD221" s="49"/>
      <c r="BE221" s="49"/>
      <c r="BF221" s="49"/>
      <c r="BG221" s="49"/>
      <c r="BH221" s="49"/>
      <c r="BI221" s="49"/>
      <c r="BJ221" s="49"/>
      <c r="BK221" s="49"/>
      <c r="BL221" s="49"/>
      <c r="BM221" s="49"/>
      <c r="BN221" s="49"/>
      <c r="BO221" s="49"/>
      <c r="BP221" s="49"/>
      <c r="BQ221" s="49"/>
      <c r="BR221" s="49"/>
      <c r="BS221" s="49"/>
      <c r="BT221" s="49"/>
      <c r="BU221" s="49"/>
      <c r="BV221" s="49"/>
      <c r="BW221" s="49"/>
      <c r="BX221" s="49"/>
      <c r="BY221" s="49"/>
      <c r="BZ221" s="49"/>
      <c r="CA221" s="49"/>
      <c r="CB221" s="49"/>
      <c r="CC221" s="49"/>
      <c r="CD221" s="49"/>
      <c r="CE221" s="49"/>
      <c r="CF221" s="57"/>
      <c r="CG221" s="49"/>
      <c r="CH221" s="57"/>
      <c r="CI221" s="49"/>
      <c r="CJ221" s="49"/>
      <c r="CK221" s="49"/>
      <c r="CL221" s="49"/>
      <c r="CM221" s="49"/>
      <c r="CN221" s="49"/>
      <c r="CO221" s="49"/>
      <c r="CP221" s="49"/>
      <c r="CQ221" s="49"/>
      <c r="CR221" s="49"/>
      <c r="CS221" s="49"/>
      <c r="CT221" s="49"/>
      <c r="CU221" s="49"/>
      <c r="CV221" s="49"/>
      <c r="CW221" s="49"/>
      <c r="CX221" s="49"/>
      <c r="CY221" s="49"/>
      <c r="CZ221" s="49"/>
      <c r="DA221" s="49"/>
      <c r="DB221" s="49"/>
      <c r="DC221" s="49"/>
      <c r="DD221" s="46"/>
      <c r="DE221" s="49"/>
      <c r="DF221" s="49"/>
      <c r="DG221" s="49"/>
      <c r="DH221" s="49"/>
      <c r="DI221" s="49"/>
      <c r="DJ221" s="49"/>
      <c r="DK221" s="49"/>
      <c r="DL221" s="49"/>
      <c r="DM221" s="49"/>
      <c r="DN221" s="49"/>
      <c r="DO221" s="49"/>
      <c r="DP221" s="49"/>
      <c r="DQ221" s="49"/>
      <c r="DR221" s="49"/>
      <c r="DS221" s="49"/>
      <c r="DT221" s="49"/>
      <c r="DU221" s="56"/>
      <c r="DV221" s="56"/>
      <c r="DW221" s="56"/>
      <c r="DX221" s="56"/>
      <c r="DY221" s="56"/>
      <c r="DZ221" s="56"/>
      <c r="EA221" s="56"/>
      <c r="EB221" s="56"/>
      <c r="EC221" s="56"/>
      <c r="ED221" s="56"/>
      <c r="EE221" s="56"/>
      <c r="EF221" s="56"/>
      <c r="EG221" s="18"/>
      <c r="EH221" s="56"/>
      <c r="EI221" s="56"/>
      <c r="EJ221" s="56"/>
      <c r="EK221" s="56"/>
      <c r="EL221" s="56"/>
      <c r="EM221" s="56"/>
      <c r="EN221" s="56"/>
      <c r="EO221" s="56"/>
      <c r="EP221" s="56"/>
      <c r="EQ221" s="56"/>
      <c r="ER221" s="56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/>
      <c r="HP221" s="18"/>
      <c r="HQ221" s="18"/>
      <c r="HR221" s="18"/>
      <c r="HS221" s="18"/>
      <c r="HT221" s="18"/>
      <c r="HU221" s="18"/>
      <c r="HV221" s="18"/>
      <c r="HW221" s="18"/>
      <c r="HX221" s="18"/>
      <c r="HY221" s="18"/>
      <c r="HZ221" s="18"/>
      <c r="IA221" s="18"/>
      <c r="IB221" s="18"/>
      <c r="IC221" s="18"/>
      <c r="ID221" s="18"/>
      <c r="IE221" s="18"/>
      <c r="IF221" s="18"/>
      <c r="IG221" s="18"/>
      <c r="IH221" s="18"/>
      <c r="II221" s="18"/>
      <c r="IJ221" s="18"/>
      <c r="IK221" s="18"/>
      <c r="IL221" s="18"/>
      <c r="IM221" s="18"/>
      <c r="IN221" s="18"/>
      <c r="IO221" s="18"/>
      <c r="IP221" s="18"/>
      <c r="IQ221" s="18"/>
      <c r="IR221" s="18"/>
      <c r="IS221" s="18"/>
      <c r="IT221" s="18"/>
      <c r="IU221" s="18"/>
      <c r="IV221" s="18"/>
      <c r="IW221" s="18"/>
      <c r="IX221" s="18"/>
      <c r="IY221" s="18"/>
      <c r="IZ221" s="18"/>
      <c r="JA221" s="18"/>
      <c r="JB221" s="18"/>
      <c r="JC221" s="18"/>
      <c r="JD221" s="18"/>
      <c r="JE221" s="18"/>
      <c r="JF221" s="18"/>
      <c r="JG221" s="18"/>
      <c r="JH221" s="18"/>
      <c r="JI221" s="18"/>
      <c r="JJ221" s="18"/>
      <c r="JK221" s="18"/>
      <c r="JL221" s="18"/>
      <c r="JM221" s="18"/>
      <c r="JN221" s="18"/>
      <c r="JO221" s="18"/>
      <c r="JP221" s="18"/>
      <c r="JQ221" s="18"/>
      <c r="JR221" s="18"/>
      <c r="JS221" s="18"/>
      <c r="JT221" s="18"/>
      <c r="JU221" s="18"/>
      <c r="JV221" s="18"/>
      <c r="JW221" s="18"/>
      <c r="JX221" s="18"/>
      <c r="JY221" s="18"/>
      <c r="JZ221" s="18"/>
      <c r="KA221" s="18"/>
      <c r="KB221" s="18"/>
      <c r="KC221" s="18"/>
      <c r="KD221" s="18"/>
      <c r="KE221" s="18"/>
      <c r="KF221" s="18"/>
      <c r="KG221" s="18"/>
      <c r="KH221" s="18"/>
      <c r="KI221" s="18"/>
      <c r="KJ221" s="18"/>
      <c r="KK221" s="18"/>
      <c r="KL221" s="18"/>
      <c r="KM221" s="18"/>
      <c r="KN221" s="18"/>
      <c r="KO221" s="18"/>
      <c r="KP221" s="18"/>
      <c r="KQ221" s="18"/>
      <c r="KR221" s="18"/>
      <c r="KS221" s="18"/>
      <c r="KT221" s="18"/>
      <c r="KU221" s="18"/>
      <c r="KV221" s="18"/>
      <c r="KW221" s="18"/>
      <c r="KX221" s="18"/>
      <c r="KY221" s="18"/>
      <c r="KZ221" s="18"/>
      <c r="LA221" s="18"/>
      <c r="LB221" s="18"/>
      <c r="LC221" s="18"/>
      <c r="LD221" s="18"/>
      <c r="LE221" s="18"/>
      <c r="LF221" s="18"/>
      <c r="LG221" s="18"/>
      <c r="LH221" s="18"/>
      <c r="LI221" s="18"/>
      <c r="LJ221" s="18"/>
      <c r="LK221" s="18"/>
      <c r="LL221" s="18"/>
      <c r="LM221" s="18"/>
      <c r="LN221" s="18"/>
      <c r="LO221" s="18"/>
      <c r="LP221" s="18"/>
      <c r="LQ221" s="18"/>
      <c r="LR221" s="18"/>
      <c r="LS221" s="18"/>
      <c r="LT221" s="18"/>
      <c r="LU221" s="18"/>
      <c r="LV221" s="18"/>
      <c r="LW221" s="18"/>
      <c r="LX221" s="18"/>
      <c r="LY221" s="18"/>
      <c r="LZ221" s="18"/>
      <c r="MA221" s="18"/>
      <c r="MB221" s="18"/>
      <c r="MC221" s="18"/>
      <c r="MD221" s="18"/>
      <c r="ME221" s="18"/>
      <c r="MF221" s="18"/>
      <c r="MG221" s="18"/>
      <c r="MH221" s="18"/>
      <c r="MI221" s="18"/>
      <c r="MJ221" s="18"/>
      <c r="MK221" s="18"/>
      <c r="ML221" s="18"/>
      <c r="MM221" s="18"/>
      <c r="MN221" s="18"/>
      <c r="MO221" s="18"/>
      <c r="MP221" s="18"/>
      <c r="MQ221" s="18"/>
      <c r="MR221" s="18"/>
      <c r="MS221" s="18"/>
      <c r="MT221" s="18"/>
      <c r="MU221" s="18"/>
      <c r="MV221" s="18"/>
      <c r="MW221" s="18"/>
      <c r="MX221" s="18"/>
      <c r="MY221" s="18"/>
      <c r="MZ221" s="18"/>
      <c r="NA221" s="18"/>
      <c r="NB221" s="18"/>
      <c r="NC221" s="18"/>
      <c r="ND221" s="18"/>
      <c r="NE221" s="18"/>
      <c r="NF221" s="18"/>
      <c r="NG221" s="18"/>
      <c r="NH221" s="18"/>
      <c r="NI221" s="18"/>
      <c r="NJ221" s="18"/>
      <c r="NK221" s="18"/>
      <c r="NL221" s="18"/>
      <c r="NM221" s="18"/>
      <c r="NN221" s="18"/>
      <c r="NO221" s="18"/>
      <c r="NP221" s="18"/>
      <c r="NQ221" s="18"/>
      <c r="NR221" s="18"/>
      <c r="NS221" s="18"/>
      <c r="NT221" s="18"/>
      <c r="NU221" s="18"/>
      <c r="NV221" s="18"/>
      <c r="NW221" s="18"/>
      <c r="NX221" s="18"/>
      <c r="NY221" s="18"/>
      <c r="NZ221" s="18"/>
      <c r="OA221" s="18"/>
      <c r="OB221" s="18"/>
      <c r="OC221" s="18"/>
      <c r="OD221" s="18"/>
      <c r="OE221" s="18"/>
      <c r="OF221" s="18"/>
      <c r="OG221" s="18"/>
      <c r="OH221" s="18"/>
      <c r="OI221" s="18"/>
      <c r="OJ221" s="18"/>
      <c r="OK221" s="18"/>
      <c r="OL221" s="18"/>
      <c r="OM221" s="18"/>
      <c r="ON221" s="18"/>
      <c r="OO221" s="18"/>
    </row>
    <row r="222" spans="1:405" ht="24.75" thickTop="1" thickBot="1" x14ac:dyDescent="0.3">
      <c r="A222" s="18"/>
      <c r="B222" s="18"/>
      <c r="C222" s="18"/>
      <c r="D222" s="56">
        <f>'[1]بيانات التلاميذ'!B223</f>
        <v>203</v>
      </c>
      <c r="E222" s="49">
        <f>'بيانات التلاميذ'!C223</f>
        <v>0</v>
      </c>
      <c r="F222" s="49">
        <f>'بيانات التلاميذ'!D223</f>
        <v>0</v>
      </c>
      <c r="G222" s="56" t="str">
        <f>'[1]بيانات التلاميذ'!F223</f>
        <v/>
      </c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49"/>
      <c r="S222" s="49"/>
      <c r="T222" s="49"/>
      <c r="U222" s="49"/>
      <c r="V222" s="56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56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57"/>
      <c r="CG222" s="49"/>
      <c r="CH222" s="57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49"/>
      <c r="CT222" s="49"/>
      <c r="CU222" s="49"/>
      <c r="CV222" s="49"/>
      <c r="CW222" s="49"/>
      <c r="CX222" s="49"/>
      <c r="CY222" s="49"/>
      <c r="CZ222" s="49"/>
      <c r="DA222" s="49"/>
      <c r="DB222" s="49"/>
      <c r="DC222" s="49"/>
      <c r="DD222" s="46"/>
      <c r="DE222" s="49"/>
      <c r="DF222" s="49"/>
      <c r="DG222" s="49"/>
      <c r="DH222" s="49"/>
      <c r="DI222" s="49"/>
      <c r="DJ222" s="49"/>
      <c r="DK222" s="49"/>
      <c r="DL222" s="49"/>
      <c r="DM222" s="49"/>
      <c r="DN222" s="49"/>
      <c r="DO222" s="49"/>
      <c r="DP222" s="49"/>
      <c r="DQ222" s="49"/>
      <c r="DR222" s="49"/>
      <c r="DS222" s="49"/>
      <c r="DT222" s="49"/>
      <c r="DU222" s="56"/>
      <c r="DV222" s="56"/>
      <c r="DW222" s="56"/>
      <c r="DX222" s="56"/>
      <c r="DY222" s="56"/>
      <c r="DZ222" s="56"/>
      <c r="EA222" s="56"/>
      <c r="EB222" s="56"/>
      <c r="EC222" s="56"/>
      <c r="ED222" s="56"/>
      <c r="EE222" s="56"/>
      <c r="EF222" s="56"/>
      <c r="EG222" s="18"/>
      <c r="EH222" s="56"/>
      <c r="EI222" s="56"/>
      <c r="EJ222" s="56"/>
      <c r="EK222" s="56"/>
      <c r="EL222" s="56"/>
      <c r="EM222" s="56"/>
      <c r="EN222" s="56"/>
      <c r="EO222" s="56"/>
      <c r="EP222" s="56"/>
      <c r="EQ222" s="56"/>
      <c r="ER222" s="56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8"/>
      <c r="GX222" s="18"/>
      <c r="GY222" s="18"/>
      <c r="GZ222" s="18"/>
      <c r="HA222" s="18"/>
      <c r="HB222" s="18"/>
      <c r="HC222" s="18"/>
      <c r="HD222" s="18"/>
      <c r="HE222" s="18"/>
      <c r="HF222" s="18"/>
      <c r="HG222" s="18"/>
      <c r="HH222" s="18"/>
      <c r="HI222" s="18"/>
      <c r="HJ222" s="18"/>
      <c r="HK222" s="18"/>
      <c r="HL222" s="18"/>
      <c r="HM222" s="18"/>
      <c r="HN222" s="18"/>
      <c r="HO222" s="18"/>
      <c r="HP222" s="18"/>
      <c r="HQ222" s="18"/>
      <c r="HR222" s="18"/>
      <c r="HS222" s="18"/>
      <c r="HT222" s="18"/>
      <c r="HU222" s="18"/>
      <c r="HV222" s="18"/>
      <c r="HW222" s="18"/>
      <c r="HX222" s="18"/>
      <c r="HY222" s="18"/>
      <c r="HZ222" s="18"/>
      <c r="IA222" s="18"/>
      <c r="IB222" s="18"/>
      <c r="IC222" s="18"/>
      <c r="ID222" s="18"/>
      <c r="IE222" s="18"/>
      <c r="IF222" s="18"/>
      <c r="IG222" s="18"/>
      <c r="IH222" s="18"/>
      <c r="II222" s="18"/>
      <c r="IJ222" s="18"/>
      <c r="IK222" s="18"/>
      <c r="IL222" s="18"/>
      <c r="IM222" s="18"/>
      <c r="IN222" s="18"/>
      <c r="IO222" s="18"/>
      <c r="IP222" s="18"/>
      <c r="IQ222" s="18"/>
      <c r="IR222" s="18"/>
      <c r="IS222" s="18"/>
      <c r="IT222" s="18"/>
      <c r="IU222" s="18"/>
      <c r="IV222" s="18"/>
      <c r="IW222" s="18"/>
      <c r="IX222" s="18"/>
      <c r="IY222" s="18"/>
      <c r="IZ222" s="18"/>
      <c r="JA222" s="18"/>
      <c r="JB222" s="18"/>
      <c r="JC222" s="18"/>
      <c r="JD222" s="18"/>
      <c r="JE222" s="18"/>
      <c r="JF222" s="18"/>
      <c r="JG222" s="18"/>
      <c r="JH222" s="18"/>
      <c r="JI222" s="18"/>
      <c r="JJ222" s="18"/>
      <c r="JK222" s="18"/>
      <c r="JL222" s="18"/>
      <c r="JM222" s="18"/>
      <c r="JN222" s="18"/>
      <c r="JO222" s="18"/>
      <c r="JP222" s="18"/>
      <c r="JQ222" s="18"/>
      <c r="JR222" s="18"/>
      <c r="JS222" s="18"/>
      <c r="JT222" s="18"/>
      <c r="JU222" s="18"/>
      <c r="JV222" s="18"/>
      <c r="JW222" s="18"/>
      <c r="JX222" s="18"/>
      <c r="JY222" s="18"/>
      <c r="JZ222" s="18"/>
      <c r="KA222" s="18"/>
      <c r="KB222" s="18"/>
      <c r="KC222" s="18"/>
      <c r="KD222" s="18"/>
      <c r="KE222" s="18"/>
      <c r="KF222" s="18"/>
      <c r="KG222" s="18"/>
      <c r="KH222" s="18"/>
      <c r="KI222" s="18"/>
      <c r="KJ222" s="18"/>
      <c r="KK222" s="18"/>
      <c r="KL222" s="18"/>
      <c r="KM222" s="18"/>
      <c r="KN222" s="18"/>
      <c r="KO222" s="18"/>
      <c r="KP222" s="18"/>
      <c r="KQ222" s="18"/>
      <c r="KR222" s="18"/>
      <c r="KS222" s="18"/>
      <c r="KT222" s="18"/>
      <c r="KU222" s="18"/>
      <c r="KV222" s="18"/>
      <c r="KW222" s="18"/>
      <c r="KX222" s="18"/>
      <c r="KY222" s="18"/>
      <c r="KZ222" s="18"/>
      <c r="LA222" s="18"/>
      <c r="LB222" s="18"/>
      <c r="LC222" s="18"/>
      <c r="LD222" s="18"/>
      <c r="LE222" s="18"/>
      <c r="LF222" s="18"/>
      <c r="LG222" s="18"/>
      <c r="LH222" s="18"/>
      <c r="LI222" s="18"/>
      <c r="LJ222" s="18"/>
      <c r="LK222" s="18"/>
      <c r="LL222" s="18"/>
      <c r="LM222" s="18"/>
      <c r="LN222" s="18"/>
      <c r="LO222" s="18"/>
      <c r="LP222" s="18"/>
      <c r="LQ222" s="18"/>
      <c r="LR222" s="18"/>
      <c r="LS222" s="18"/>
      <c r="LT222" s="18"/>
      <c r="LU222" s="18"/>
      <c r="LV222" s="18"/>
      <c r="LW222" s="18"/>
      <c r="LX222" s="18"/>
      <c r="LY222" s="18"/>
      <c r="LZ222" s="18"/>
      <c r="MA222" s="18"/>
      <c r="MB222" s="18"/>
      <c r="MC222" s="18"/>
      <c r="MD222" s="18"/>
      <c r="ME222" s="18"/>
      <c r="MF222" s="18"/>
      <c r="MG222" s="18"/>
      <c r="MH222" s="18"/>
      <c r="MI222" s="18"/>
      <c r="MJ222" s="18"/>
      <c r="MK222" s="18"/>
      <c r="ML222" s="18"/>
      <c r="MM222" s="18"/>
      <c r="MN222" s="18"/>
      <c r="MO222" s="18"/>
      <c r="MP222" s="18"/>
      <c r="MQ222" s="18"/>
      <c r="MR222" s="18"/>
      <c r="MS222" s="18"/>
      <c r="MT222" s="18"/>
      <c r="MU222" s="18"/>
      <c r="MV222" s="18"/>
      <c r="MW222" s="18"/>
      <c r="MX222" s="18"/>
      <c r="MY222" s="18"/>
      <c r="MZ222" s="18"/>
      <c r="NA222" s="18"/>
      <c r="NB222" s="18"/>
      <c r="NC222" s="18"/>
      <c r="ND222" s="18"/>
      <c r="NE222" s="18"/>
      <c r="NF222" s="18"/>
      <c r="NG222" s="18"/>
      <c r="NH222" s="18"/>
      <c r="NI222" s="18"/>
      <c r="NJ222" s="18"/>
      <c r="NK222" s="18"/>
      <c r="NL222" s="18"/>
      <c r="NM222" s="18"/>
      <c r="NN222" s="18"/>
      <c r="NO222" s="18"/>
      <c r="NP222" s="18"/>
      <c r="NQ222" s="18"/>
      <c r="NR222" s="18"/>
      <c r="NS222" s="18"/>
      <c r="NT222" s="18"/>
      <c r="NU222" s="18"/>
      <c r="NV222" s="18"/>
      <c r="NW222" s="18"/>
      <c r="NX222" s="18"/>
      <c r="NY222" s="18"/>
      <c r="NZ222" s="18"/>
      <c r="OA222" s="18"/>
      <c r="OB222" s="18"/>
      <c r="OC222" s="18"/>
      <c r="OD222" s="18"/>
      <c r="OE222" s="18"/>
      <c r="OF222" s="18"/>
      <c r="OG222" s="18"/>
      <c r="OH222" s="18"/>
      <c r="OI222" s="18"/>
      <c r="OJ222" s="18"/>
      <c r="OK222" s="18"/>
      <c r="OL222" s="18"/>
      <c r="OM222" s="18"/>
      <c r="ON222" s="18"/>
      <c r="OO222" s="18"/>
    </row>
    <row r="223" spans="1:405" ht="24.75" thickTop="1" thickBot="1" x14ac:dyDescent="0.3">
      <c r="A223" s="18"/>
      <c r="B223" s="18"/>
      <c r="C223" s="18"/>
      <c r="D223" s="56">
        <f>'[1]بيانات التلاميذ'!B224</f>
        <v>204</v>
      </c>
      <c r="E223" s="49">
        <f>'بيانات التلاميذ'!C224</f>
        <v>0</v>
      </c>
      <c r="F223" s="49">
        <f>'بيانات التلاميذ'!D224</f>
        <v>0</v>
      </c>
      <c r="G223" s="56" t="str">
        <f>'[1]بيانات التلاميذ'!F224</f>
        <v/>
      </c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49"/>
      <c r="S223" s="49"/>
      <c r="T223" s="49"/>
      <c r="U223" s="49"/>
      <c r="V223" s="56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56"/>
      <c r="AY223" s="49"/>
      <c r="AZ223" s="49"/>
      <c r="BA223" s="49"/>
      <c r="BB223" s="49"/>
      <c r="BC223" s="49"/>
      <c r="BD223" s="49"/>
      <c r="BE223" s="49"/>
      <c r="BF223" s="49"/>
      <c r="BG223" s="49"/>
      <c r="BH223" s="49"/>
      <c r="BI223" s="49"/>
      <c r="BJ223" s="49"/>
      <c r="BK223" s="49"/>
      <c r="BL223" s="49"/>
      <c r="BM223" s="49"/>
      <c r="BN223" s="49"/>
      <c r="BO223" s="49"/>
      <c r="BP223" s="49"/>
      <c r="BQ223" s="49"/>
      <c r="BR223" s="49"/>
      <c r="BS223" s="49"/>
      <c r="BT223" s="49"/>
      <c r="BU223" s="49"/>
      <c r="BV223" s="49"/>
      <c r="BW223" s="49"/>
      <c r="BX223" s="49"/>
      <c r="BY223" s="49"/>
      <c r="BZ223" s="49"/>
      <c r="CA223" s="49"/>
      <c r="CB223" s="49"/>
      <c r="CC223" s="49"/>
      <c r="CD223" s="49"/>
      <c r="CE223" s="49"/>
      <c r="CF223" s="57"/>
      <c r="CG223" s="49"/>
      <c r="CH223" s="57"/>
      <c r="CI223" s="49"/>
      <c r="CJ223" s="49"/>
      <c r="CK223" s="49"/>
      <c r="CL223" s="49"/>
      <c r="CM223" s="49"/>
      <c r="CN223" s="49"/>
      <c r="CO223" s="49"/>
      <c r="CP223" s="49"/>
      <c r="CQ223" s="49"/>
      <c r="CR223" s="49"/>
      <c r="CS223" s="49"/>
      <c r="CT223" s="49"/>
      <c r="CU223" s="49"/>
      <c r="CV223" s="49"/>
      <c r="CW223" s="49"/>
      <c r="CX223" s="49"/>
      <c r="CY223" s="49"/>
      <c r="CZ223" s="49"/>
      <c r="DA223" s="49"/>
      <c r="DB223" s="49"/>
      <c r="DC223" s="49"/>
      <c r="DD223" s="46"/>
      <c r="DE223" s="49"/>
      <c r="DF223" s="49"/>
      <c r="DG223" s="49"/>
      <c r="DH223" s="49"/>
      <c r="DI223" s="49"/>
      <c r="DJ223" s="49"/>
      <c r="DK223" s="49"/>
      <c r="DL223" s="49"/>
      <c r="DM223" s="49"/>
      <c r="DN223" s="49"/>
      <c r="DO223" s="49"/>
      <c r="DP223" s="49"/>
      <c r="DQ223" s="49"/>
      <c r="DR223" s="49"/>
      <c r="DS223" s="49"/>
      <c r="DT223" s="49"/>
      <c r="DU223" s="56"/>
      <c r="DV223" s="56"/>
      <c r="DW223" s="56"/>
      <c r="DX223" s="56"/>
      <c r="DY223" s="56"/>
      <c r="DZ223" s="56"/>
      <c r="EA223" s="56"/>
      <c r="EB223" s="56"/>
      <c r="EC223" s="56"/>
      <c r="ED223" s="56"/>
      <c r="EE223" s="56"/>
      <c r="EF223" s="56"/>
      <c r="EG223" s="18"/>
      <c r="EH223" s="56"/>
      <c r="EI223" s="56"/>
      <c r="EJ223" s="56"/>
      <c r="EK223" s="56"/>
      <c r="EL223" s="56"/>
      <c r="EM223" s="56"/>
      <c r="EN223" s="56"/>
      <c r="EO223" s="56"/>
      <c r="EP223" s="56"/>
      <c r="EQ223" s="56"/>
      <c r="ER223" s="56"/>
      <c r="ES223" s="18"/>
      <c r="ET223" s="18"/>
      <c r="EU223" s="18"/>
      <c r="EV223" s="18"/>
      <c r="EW223" s="18"/>
      <c r="EX223" s="18"/>
      <c r="EY223" s="18"/>
      <c r="EZ223" s="18"/>
      <c r="FA223" s="18"/>
      <c r="FB223" s="18"/>
      <c r="FC223" s="18"/>
      <c r="FD223" s="18"/>
      <c r="FE223" s="18"/>
      <c r="FF223" s="18"/>
      <c r="FG223" s="18"/>
      <c r="FH223" s="18"/>
      <c r="FI223" s="18"/>
      <c r="FJ223" s="18"/>
      <c r="FK223" s="18"/>
      <c r="FL223" s="18"/>
      <c r="FM223" s="18"/>
      <c r="FN223" s="18"/>
      <c r="FO223" s="18"/>
      <c r="FP223" s="18"/>
      <c r="FQ223" s="18"/>
      <c r="FR223" s="18"/>
      <c r="FS223" s="18"/>
      <c r="FT223" s="18"/>
      <c r="FU223" s="18"/>
      <c r="FV223" s="18"/>
      <c r="FW223" s="18"/>
      <c r="FX223" s="18"/>
      <c r="FY223" s="18"/>
      <c r="FZ223" s="18"/>
      <c r="GA223" s="18"/>
      <c r="GB223" s="18"/>
      <c r="GC223" s="18"/>
      <c r="GD223" s="18"/>
      <c r="GE223" s="18"/>
      <c r="GF223" s="18"/>
      <c r="GG223" s="18"/>
      <c r="GH223" s="18"/>
      <c r="GI223" s="18"/>
      <c r="GJ223" s="18"/>
      <c r="GK223" s="18"/>
      <c r="GL223" s="18"/>
      <c r="GM223" s="18"/>
      <c r="GN223" s="18"/>
      <c r="GO223" s="18"/>
      <c r="GP223" s="18"/>
      <c r="GQ223" s="18"/>
      <c r="GR223" s="18"/>
      <c r="GS223" s="18"/>
      <c r="GT223" s="18"/>
      <c r="GU223" s="18"/>
      <c r="GV223" s="18"/>
      <c r="GW223" s="18"/>
      <c r="GX223" s="18"/>
      <c r="GY223" s="18"/>
      <c r="GZ223" s="18"/>
      <c r="HA223" s="18"/>
      <c r="HB223" s="18"/>
      <c r="HC223" s="18"/>
      <c r="HD223" s="18"/>
      <c r="HE223" s="18"/>
      <c r="HF223" s="18"/>
      <c r="HG223" s="18"/>
      <c r="HH223" s="18"/>
      <c r="HI223" s="18"/>
      <c r="HJ223" s="18"/>
      <c r="HK223" s="18"/>
      <c r="HL223" s="18"/>
      <c r="HM223" s="18"/>
      <c r="HN223" s="18"/>
      <c r="HO223" s="18"/>
      <c r="HP223" s="18"/>
      <c r="HQ223" s="18"/>
      <c r="HR223" s="18"/>
      <c r="HS223" s="18"/>
      <c r="HT223" s="18"/>
      <c r="HU223" s="18"/>
      <c r="HV223" s="18"/>
      <c r="HW223" s="18"/>
      <c r="HX223" s="18"/>
      <c r="HY223" s="18"/>
      <c r="HZ223" s="18"/>
      <c r="IA223" s="18"/>
      <c r="IB223" s="18"/>
      <c r="IC223" s="18"/>
      <c r="ID223" s="18"/>
      <c r="IE223" s="18"/>
      <c r="IF223" s="18"/>
      <c r="IG223" s="18"/>
      <c r="IH223" s="18"/>
      <c r="II223" s="18"/>
      <c r="IJ223" s="18"/>
      <c r="IK223" s="18"/>
      <c r="IL223" s="18"/>
      <c r="IM223" s="18"/>
      <c r="IN223" s="18"/>
      <c r="IO223" s="18"/>
      <c r="IP223" s="18"/>
      <c r="IQ223" s="18"/>
      <c r="IR223" s="18"/>
      <c r="IS223" s="18"/>
      <c r="IT223" s="18"/>
      <c r="IU223" s="18"/>
      <c r="IV223" s="18"/>
      <c r="IW223" s="18"/>
      <c r="IX223" s="18"/>
      <c r="IY223" s="18"/>
      <c r="IZ223" s="18"/>
      <c r="JA223" s="18"/>
      <c r="JB223" s="18"/>
      <c r="JC223" s="18"/>
      <c r="JD223" s="18"/>
      <c r="JE223" s="18"/>
      <c r="JF223" s="18"/>
      <c r="JG223" s="18"/>
      <c r="JH223" s="18"/>
      <c r="JI223" s="18"/>
      <c r="JJ223" s="18"/>
      <c r="JK223" s="18"/>
      <c r="JL223" s="18"/>
      <c r="JM223" s="18"/>
      <c r="JN223" s="18"/>
      <c r="JO223" s="18"/>
      <c r="JP223" s="18"/>
      <c r="JQ223" s="18"/>
      <c r="JR223" s="18"/>
      <c r="JS223" s="18"/>
      <c r="JT223" s="18"/>
      <c r="JU223" s="18"/>
      <c r="JV223" s="18"/>
      <c r="JW223" s="18"/>
      <c r="JX223" s="18"/>
      <c r="JY223" s="18"/>
      <c r="JZ223" s="18"/>
      <c r="KA223" s="18"/>
      <c r="KB223" s="18"/>
      <c r="KC223" s="18"/>
      <c r="KD223" s="18"/>
      <c r="KE223" s="18"/>
      <c r="KF223" s="18"/>
      <c r="KG223" s="18"/>
      <c r="KH223" s="18"/>
      <c r="KI223" s="18"/>
      <c r="KJ223" s="18"/>
      <c r="KK223" s="18"/>
      <c r="KL223" s="18"/>
      <c r="KM223" s="18"/>
      <c r="KN223" s="18"/>
      <c r="KO223" s="18"/>
      <c r="KP223" s="18"/>
      <c r="KQ223" s="18"/>
      <c r="KR223" s="18"/>
      <c r="KS223" s="18"/>
      <c r="KT223" s="18"/>
      <c r="KU223" s="18"/>
      <c r="KV223" s="18"/>
      <c r="KW223" s="18"/>
      <c r="KX223" s="18"/>
      <c r="KY223" s="18"/>
      <c r="KZ223" s="18"/>
      <c r="LA223" s="18"/>
      <c r="LB223" s="18"/>
      <c r="LC223" s="18"/>
      <c r="LD223" s="18"/>
      <c r="LE223" s="18"/>
      <c r="LF223" s="18"/>
      <c r="LG223" s="18"/>
      <c r="LH223" s="18"/>
      <c r="LI223" s="18"/>
      <c r="LJ223" s="18"/>
      <c r="LK223" s="18"/>
      <c r="LL223" s="18"/>
      <c r="LM223" s="18"/>
      <c r="LN223" s="18"/>
      <c r="LO223" s="18"/>
      <c r="LP223" s="18"/>
      <c r="LQ223" s="18"/>
      <c r="LR223" s="18"/>
      <c r="LS223" s="18"/>
      <c r="LT223" s="18"/>
      <c r="LU223" s="18"/>
      <c r="LV223" s="18"/>
      <c r="LW223" s="18"/>
      <c r="LX223" s="18"/>
      <c r="LY223" s="18"/>
      <c r="LZ223" s="18"/>
      <c r="MA223" s="18"/>
      <c r="MB223" s="18"/>
      <c r="MC223" s="18"/>
      <c r="MD223" s="18"/>
      <c r="ME223" s="18"/>
      <c r="MF223" s="18"/>
      <c r="MG223" s="18"/>
      <c r="MH223" s="18"/>
      <c r="MI223" s="18"/>
      <c r="MJ223" s="18"/>
      <c r="MK223" s="18"/>
      <c r="ML223" s="18"/>
      <c r="MM223" s="18"/>
      <c r="MN223" s="18"/>
      <c r="MO223" s="18"/>
      <c r="MP223" s="18"/>
      <c r="MQ223" s="18"/>
      <c r="MR223" s="18"/>
      <c r="MS223" s="18"/>
      <c r="MT223" s="18"/>
      <c r="MU223" s="18"/>
      <c r="MV223" s="18"/>
      <c r="MW223" s="18"/>
      <c r="MX223" s="18"/>
      <c r="MY223" s="18"/>
      <c r="MZ223" s="18"/>
      <c r="NA223" s="18"/>
      <c r="NB223" s="18"/>
      <c r="NC223" s="18"/>
      <c r="ND223" s="18"/>
      <c r="NE223" s="18"/>
      <c r="NF223" s="18"/>
      <c r="NG223" s="18"/>
      <c r="NH223" s="18"/>
      <c r="NI223" s="18"/>
      <c r="NJ223" s="18"/>
      <c r="NK223" s="18"/>
      <c r="NL223" s="18"/>
      <c r="NM223" s="18"/>
      <c r="NN223" s="18"/>
      <c r="NO223" s="18"/>
      <c r="NP223" s="18"/>
      <c r="NQ223" s="18"/>
      <c r="NR223" s="18"/>
      <c r="NS223" s="18"/>
      <c r="NT223" s="18"/>
      <c r="NU223" s="18"/>
      <c r="NV223" s="18"/>
      <c r="NW223" s="18"/>
      <c r="NX223" s="18"/>
      <c r="NY223" s="18"/>
      <c r="NZ223" s="18"/>
      <c r="OA223" s="18"/>
      <c r="OB223" s="18"/>
      <c r="OC223" s="18"/>
      <c r="OD223" s="18"/>
      <c r="OE223" s="18"/>
      <c r="OF223" s="18"/>
      <c r="OG223" s="18"/>
      <c r="OH223" s="18"/>
      <c r="OI223" s="18"/>
      <c r="OJ223" s="18"/>
      <c r="OK223" s="18"/>
      <c r="OL223" s="18"/>
      <c r="OM223" s="18"/>
      <c r="ON223" s="18"/>
      <c r="OO223" s="18"/>
    </row>
    <row r="224" spans="1:405" ht="24.75" thickTop="1" thickBot="1" x14ac:dyDescent="0.3">
      <c r="A224" s="18"/>
      <c r="B224" s="18"/>
      <c r="C224" s="18"/>
      <c r="D224" s="56">
        <f>'[1]بيانات التلاميذ'!B225</f>
        <v>205</v>
      </c>
      <c r="E224" s="49">
        <f>'بيانات التلاميذ'!C225</f>
        <v>0</v>
      </c>
      <c r="F224" s="49">
        <f>'بيانات التلاميذ'!D225</f>
        <v>0</v>
      </c>
      <c r="G224" s="56" t="str">
        <f>'[1]بيانات التلاميذ'!F225</f>
        <v/>
      </c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49"/>
      <c r="S224" s="49"/>
      <c r="T224" s="49"/>
      <c r="U224" s="49"/>
      <c r="V224" s="56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56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57"/>
      <c r="CG224" s="49"/>
      <c r="CH224" s="57"/>
      <c r="CI224" s="49"/>
      <c r="CJ224" s="49"/>
      <c r="CK224" s="49"/>
      <c r="CL224" s="49"/>
      <c r="CM224" s="49"/>
      <c r="CN224" s="49"/>
      <c r="CO224" s="49"/>
      <c r="CP224" s="49"/>
      <c r="CQ224" s="49"/>
      <c r="CR224" s="49"/>
      <c r="CS224" s="49"/>
      <c r="CT224" s="49"/>
      <c r="CU224" s="49"/>
      <c r="CV224" s="49"/>
      <c r="CW224" s="49"/>
      <c r="CX224" s="49"/>
      <c r="CY224" s="49"/>
      <c r="CZ224" s="49"/>
      <c r="DA224" s="49"/>
      <c r="DB224" s="49"/>
      <c r="DC224" s="49"/>
      <c r="DD224" s="46"/>
      <c r="DE224" s="49"/>
      <c r="DF224" s="49"/>
      <c r="DG224" s="49"/>
      <c r="DH224" s="49"/>
      <c r="DI224" s="49"/>
      <c r="DJ224" s="49"/>
      <c r="DK224" s="49"/>
      <c r="DL224" s="49"/>
      <c r="DM224" s="49"/>
      <c r="DN224" s="49"/>
      <c r="DO224" s="49"/>
      <c r="DP224" s="49"/>
      <c r="DQ224" s="49"/>
      <c r="DR224" s="49"/>
      <c r="DS224" s="49"/>
      <c r="DT224" s="49"/>
      <c r="DU224" s="56"/>
      <c r="DV224" s="56"/>
      <c r="DW224" s="56"/>
      <c r="DX224" s="56"/>
      <c r="DY224" s="56"/>
      <c r="DZ224" s="56"/>
      <c r="EA224" s="56"/>
      <c r="EB224" s="56"/>
      <c r="EC224" s="56"/>
      <c r="ED224" s="56"/>
      <c r="EE224" s="56"/>
      <c r="EF224" s="56"/>
      <c r="EG224" s="18"/>
      <c r="EH224" s="56"/>
      <c r="EI224" s="56"/>
      <c r="EJ224" s="56"/>
      <c r="EK224" s="56"/>
      <c r="EL224" s="56"/>
      <c r="EM224" s="56"/>
      <c r="EN224" s="56"/>
      <c r="EO224" s="56"/>
      <c r="EP224" s="56"/>
      <c r="EQ224" s="56"/>
      <c r="ER224" s="56"/>
      <c r="ES224" s="18"/>
      <c r="ET224" s="18"/>
      <c r="EU224" s="18"/>
      <c r="EV224" s="18"/>
      <c r="EW224" s="18"/>
      <c r="EX224" s="18"/>
      <c r="EY224" s="18"/>
      <c r="EZ224" s="18"/>
      <c r="FA224" s="18"/>
      <c r="FB224" s="18"/>
      <c r="FC224" s="18"/>
      <c r="FD224" s="18"/>
      <c r="FE224" s="18"/>
      <c r="FF224" s="18"/>
      <c r="FG224" s="18"/>
      <c r="FH224" s="18"/>
      <c r="FI224" s="18"/>
      <c r="FJ224" s="18"/>
      <c r="FK224" s="18"/>
      <c r="FL224" s="18"/>
      <c r="FM224" s="18"/>
      <c r="FN224" s="18"/>
      <c r="FO224" s="18"/>
      <c r="FP224" s="18"/>
      <c r="FQ224" s="18"/>
      <c r="FR224" s="18"/>
      <c r="FS224" s="18"/>
      <c r="FT224" s="18"/>
      <c r="FU224" s="18"/>
      <c r="FV224" s="18"/>
      <c r="FW224" s="18"/>
      <c r="FX224" s="18"/>
      <c r="FY224" s="18"/>
      <c r="FZ224" s="18"/>
      <c r="GA224" s="18"/>
      <c r="GB224" s="18"/>
      <c r="GC224" s="18"/>
      <c r="GD224" s="18"/>
      <c r="GE224" s="18"/>
      <c r="GF224" s="18"/>
      <c r="GG224" s="18"/>
      <c r="GH224" s="18"/>
      <c r="GI224" s="18"/>
      <c r="GJ224" s="18"/>
      <c r="GK224" s="18"/>
      <c r="GL224" s="18"/>
      <c r="GM224" s="18"/>
      <c r="GN224" s="18"/>
      <c r="GO224" s="18"/>
      <c r="GP224" s="18"/>
      <c r="GQ224" s="18"/>
      <c r="GR224" s="18"/>
      <c r="GS224" s="18"/>
      <c r="GT224" s="18"/>
      <c r="GU224" s="18"/>
      <c r="GV224" s="18"/>
      <c r="GW224" s="18"/>
      <c r="GX224" s="18"/>
      <c r="GY224" s="18"/>
      <c r="GZ224" s="18"/>
      <c r="HA224" s="18"/>
      <c r="HB224" s="18"/>
      <c r="HC224" s="18"/>
      <c r="HD224" s="18"/>
      <c r="HE224" s="18"/>
      <c r="HF224" s="18"/>
      <c r="HG224" s="18"/>
      <c r="HH224" s="18"/>
      <c r="HI224" s="18"/>
      <c r="HJ224" s="18"/>
      <c r="HK224" s="18"/>
      <c r="HL224" s="18"/>
      <c r="HM224" s="18"/>
      <c r="HN224" s="18"/>
      <c r="HO224" s="18"/>
      <c r="HP224" s="18"/>
      <c r="HQ224" s="18"/>
      <c r="HR224" s="18"/>
      <c r="HS224" s="18"/>
      <c r="HT224" s="18"/>
      <c r="HU224" s="18"/>
      <c r="HV224" s="18"/>
      <c r="HW224" s="18"/>
      <c r="HX224" s="18"/>
      <c r="HY224" s="18"/>
      <c r="HZ224" s="18"/>
      <c r="IA224" s="18"/>
      <c r="IB224" s="18"/>
      <c r="IC224" s="18"/>
      <c r="ID224" s="18"/>
      <c r="IE224" s="18"/>
      <c r="IF224" s="18"/>
      <c r="IG224" s="18"/>
      <c r="IH224" s="18"/>
      <c r="II224" s="18"/>
      <c r="IJ224" s="18"/>
      <c r="IK224" s="18"/>
      <c r="IL224" s="18"/>
      <c r="IM224" s="18"/>
      <c r="IN224" s="18"/>
      <c r="IO224" s="18"/>
      <c r="IP224" s="18"/>
      <c r="IQ224" s="18"/>
      <c r="IR224" s="18"/>
      <c r="IS224" s="18"/>
      <c r="IT224" s="18"/>
      <c r="IU224" s="18"/>
      <c r="IV224" s="18"/>
      <c r="IW224" s="18"/>
      <c r="IX224" s="18"/>
      <c r="IY224" s="18"/>
      <c r="IZ224" s="18"/>
      <c r="JA224" s="18"/>
      <c r="JB224" s="18"/>
      <c r="JC224" s="18"/>
      <c r="JD224" s="18"/>
      <c r="JE224" s="18"/>
      <c r="JF224" s="18"/>
      <c r="JG224" s="18"/>
      <c r="JH224" s="18"/>
      <c r="JI224" s="18"/>
      <c r="JJ224" s="18"/>
      <c r="JK224" s="18"/>
      <c r="JL224" s="18"/>
      <c r="JM224" s="18"/>
      <c r="JN224" s="18"/>
      <c r="JO224" s="18"/>
      <c r="JP224" s="18"/>
      <c r="JQ224" s="18"/>
      <c r="JR224" s="18"/>
      <c r="JS224" s="18"/>
      <c r="JT224" s="18"/>
      <c r="JU224" s="18"/>
      <c r="JV224" s="18"/>
      <c r="JW224" s="18"/>
      <c r="JX224" s="18"/>
      <c r="JY224" s="18"/>
      <c r="JZ224" s="18"/>
      <c r="KA224" s="18"/>
      <c r="KB224" s="18"/>
      <c r="KC224" s="18"/>
      <c r="KD224" s="18"/>
      <c r="KE224" s="18"/>
      <c r="KF224" s="18"/>
      <c r="KG224" s="18"/>
      <c r="KH224" s="18"/>
      <c r="KI224" s="18"/>
      <c r="KJ224" s="18"/>
      <c r="KK224" s="18"/>
      <c r="KL224" s="18"/>
      <c r="KM224" s="18"/>
      <c r="KN224" s="18"/>
      <c r="KO224" s="18"/>
      <c r="KP224" s="18"/>
      <c r="KQ224" s="18"/>
      <c r="KR224" s="18"/>
      <c r="KS224" s="18"/>
      <c r="KT224" s="18"/>
      <c r="KU224" s="18"/>
      <c r="KV224" s="18"/>
      <c r="KW224" s="18"/>
      <c r="KX224" s="18"/>
      <c r="KY224" s="18"/>
      <c r="KZ224" s="18"/>
      <c r="LA224" s="18"/>
      <c r="LB224" s="18"/>
      <c r="LC224" s="18"/>
      <c r="LD224" s="18"/>
      <c r="LE224" s="18"/>
      <c r="LF224" s="18"/>
      <c r="LG224" s="18"/>
      <c r="LH224" s="18"/>
      <c r="LI224" s="18"/>
      <c r="LJ224" s="18"/>
      <c r="LK224" s="18"/>
      <c r="LL224" s="18"/>
      <c r="LM224" s="18"/>
      <c r="LN224" s="18"/>
      <c r="LO224" s="18"/>
      <c r="LP224" s="18"/>
      <c r="LQ224" s="18"/>
      <c r="LR224" s="18"/>
      <c r="LS224" s="18"/>
      <c r="LT224" s="18"/>
      <c r="LU224" s="18"/>
      <c r="LV224" s="18"/>
      <c r="LW224" s="18"/>
      <c r="LX224" s="18"/>
      <c r="LY224" s="18"/>
      <c r="LZ224" s="18"/>
      <c r="MA224" s="18"/>
      <c r="MB224" s="18"/>
      <c r="MC224" s="18"/>
      <c r="MD224" s="18"/>
      <c r="ME224" s="18"/>
      <c r="MF224" s="18"/>
      <c r="MG224" s="18"/>
      <c r="MH224" s="18"/>
      <c r="MI224" s="18"/>
      <c r="MJ224" s="18"/>
      <c r="MK224" s="18"/>
      <c r="ML224" s="18"/>
      <c r="MM224" s="18"/>
      <c r="MN224" s="18"/>
      <c r="MO224" s="18"/>
      <c r="MP224" s="18"/>
      <c r="MQ224" s="18"/>
      <c r="MR224" s="18"/>
      <c r="MS224" s="18"/>
      <c r="MT224" s="18"/>
      <c r="MU224" s="18"/>
      <c r="MV224" s="18"/>
      <c r="MW224" s="18"/>
      <c r="MX224" s="18"/>
      <c r="MY224" s="18"/>
      <c r="MZ224" s="18"/>
      <c r="NA224" s="18"/>
      <c r="NB224" s="18"/>
      <c r="NC224" s="18"/>
      <c r="ND224" s="18"/>
      <c r="NE224" s="18"/>
      <c r="NF224" s="18"/>
      <c r="NG224" s="18"/>
      <c r="NH224" s="18"/>
      <c r="NI224" s="18"/>
      <c r="NJ224" s="18"/>
      <c r="NK224" s="18"/>
      <c r="NL224" s="18"/>
      <c r="NM224" s="18"/>
      <c r="NN224" s="18"/>
      <c r="NO224" s="18"/>
      <c r="NP224" s="18"/>
      <c r="NQ224" s="18"/>
      <c r="NR224" s="18"/>
      <c r="NS224" s="18"/>
      <c r="NT224" s="18"/>
      <c r="NU224" s="18"/>
      <c r="NV224" s="18"/>
      <c r="NW224" s="18"/>
      <c r="NX224" s="18"/>
      <c r="NY224" s="18"/>
      <c r="NZ224" s="18"/>
      <c r="OA224" s="18"/>
      <c r="OB224" s="18"/>
      <c r="OC224" s="18"/>
      <c r="OD224" s="18"/>
      <c r="OE224" s="18"/>
      <c r="OF224" s="18"/>
      <c r="OG224" s="18"/>
      <c r="OH224" s="18"/>
      <c r="OI224" s="18"/>
      <c r="OJ224" s="18"/>
      <c r="OK224" s="18"/>
      <c r="OL224" s="18"/>
      <c r="OM224" s="18"/>
      <c r="ON224" s="18"/>
      <c r="OO224" s="18"/>
    </row>
    <row r="225" spans="1:405" ht="24.75" thickTop="1" thickBot="1" x14ac:dyDescent="0.3">
      <c r="A225" s="18"/>
      <c r="B225" s="18"/>
      <c r="C225" s="18"/>
      <c r="D225" s="56">
        <f>'[1]بيانات التلاميذ'!B226</f>
        <v>206</v>
      </c>
      <c r="E225" s="49">
        <f>'بيانات التلاميذ'!C226</f>
        <v>0</v>
      </c>
      <c r="F225" s="49">
        <f>'بيانات التلاميذ'!D226</f>
        <v>0</v>
      </c>
      <c r="G225" s="56" t="str">
        <f>'[1]بيانات التلاميذ'!F226</f>
        <v/>
      </c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49"/>
      <c r="S225" s="49"/>
      <c r="T225" s="49"/>
      <c r="U225" s="49"/>
      <c r="V225" s="56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56"/>
      <c r="AY225" s="49"/>
      <c r="AZ225" s="49"/>
      <c r="BA225" s="49"/>
      <c r="BB225" s="49"/>
      <c r="BC225" s="49"/>
      <c r="BD225" s="49"/>
      <c r="BE225" s="49"/>
      <c r="BF225" s="49"/>
      <c r="BG225" s="49"/>
      <c r="BH225" s="49"/>
      <c r="BI225" s="49"/>
      <c r="BJ225" s="49"/>
      <c r="BK225" s="49"/>
      <c r="BL225" s="49"/>
      <c r="BM225" s="49"/>
      <c r="BN225" s="49"/>
      <c r="BO225" s="49"/>
      <c r="BP225" s="49"/>
      <c r="BQ225" s="49"/>
      <c r="BR225" s="49"/>
      <c r="BS225" s="49"/>
      <c r="BT225" s="49"/>
      <c r="BU225" s="49"/>
      <c r="BV225" s="49"/>
      <c r="BW225" s="49"/>
      <c r="BX225" s="49"/>
      <c r="BY225" s="49"/>
      <c r="BZ225" s="49"/>
      <c r="CA225" s="49"/>
      <c r="CB225" s="49"/>
      <c r="CC225" s="49"/>
      <c r="CD225" s="49"/>
      <c r="CE225" s="49"/>
      <c r="CF225" s="57"/>
      <c r="CG225" s="49"/>
      <c r="CH225" s="57"/>
      <c r="CI225" s="49"/>
      <c r="CJ225" s="49"/>
      <c r="CK225" s="49"/>
      <c r="CL225" s="49"/>
      <c r="CM225" s="49"/>
      <c r="CN225" s="49"/>
      <c r="CO225" s="49"/>
      <c r="CP225" s="49"/>
      <c r="CQ225" s="49"/>
      <c r="CR225" s="49"/>
      <c r="CS225" s="49"/>
      <c r="CT225" s="49"/>
      <c r="CU225" s="49"/>
      <c r="CV225" s="49"/>
      <c r="CW225" s="49"/>
      <c r="CX225" s="49"/>
      <c r="CY225" s="49"/>
      <c r="CZ225" s="49"/>
      <c r="DA225" s="49"/>
      <c r="DB225" s="49"/>
      <c r="DC225" s="49"/>
      <c r="DD225" s="46"/>
      <c r="DE225" s="49"/>
      <c r="DF225" s="49"/>
      <c r="DG225" s="49"/>
      <c r="DH225" s="49"/>
      <c r="DI225" s="49"/>
      <c r="DJ225" s="49"/>
      <c r="DK225" s="49"/>
      <c r="DL225" s="49"/>
      <c r="DM225" s="49"/>
      <c r="DN225" s="49"/>
      <c r="DO225" s="49"/>
      <c r="DP225" s="49"/>
      <c r="DQ225" s="49"/>
      <c r="DR225" s="49"/>
      <c r="DS225" s="49"/>
      <c r="DT225" s="49"/>
      <c r="DU225" s="56"/>
      <c r="DV225" s="56"/>
      <c r="DW225" s="56"/>
      <c r="DX225" s="56"/>
      <c r="DY225" s="56"/>
      <c r="DZ225" s="56"/>
      <c r="EA225" s="56"/>
      <c r="EB225" s="56"/>
      <c r="EC225" s="56"/>
      <c r="ED225" s="56"/>
      <c r="EE225" s="56"/>
      <c r="EF225" s="56"/>
      <c r="EG225" s="18"/>
      <c r="EH225" s="56"/>
      <c r="EI225" s="56"/>
      <c r="EJ225" s="56"/>
      <c r="EK225" s="56"/>
      <c r="EL225" s="56"/>
      <c r="EM225" s="56"/>
      <c r="EN225" s="56"/>
      <c r="EO225" s="56"/>
      <c r="EP225" s="56"/>
      <c r="EQ225" s="56"/>
      <c r="ER225" s="56"/>
      <c r="ES225" s="18"/>
      <c r="ET225" s="18"/>
      <c r="EU225" s="18"/>
      <c r="EV225" s="18"/>
      <c r="EW225" s="18"/>
      <c r="EX225" s="18"/>
      <c r="EY225" s="18"/>
      <c r="EZ225" s="18"/>
      <c r="FA225" s="18"/>
      <c r="FB225" s="18"/>
      <c r="FC225" s="18"/>
      <c r="FD225" s="18"/>
      <c r="FE225" s="18"/>
      <c r="FF225" s="18"/>
      <c r="FG225" s="18"/>
      <c r="FH225" s="18"/>
      <c r="FI225" s="18"/>
      <c r="FJ225" s="18"/>
      <c r="FK225" s="18"/>
      <c r="FL225" s="18"/>
      <c r="FM225" s="18"/>
      <c r="FN225" s="18"/>
      <c r="FO225" s="18"/>
      <c r="FP225" s="18"/>
      <c r="FQ225" s="18"/>
      <c r="FR225" s="18"/>
      <c r="FS225" s="18"/>
      <c r="FT225" s="18"/>
      <c r="FU225" s="18"/>
      <c r="FV225" s="18"/>
      <c r="FW225" s="18"/>
      <c r="FX225" s="18"/>
      <c r="FY225" s="18"/>
      <c r="FZ225" s="18"/>
      <c r="GA225" s="18"/>
      <c r="GB225" s="18"/>
      <c r="GC225" s="18"/>
      <c r="GD225" s="18"/>
      <c r="GE225" s="18"/>
      <c r="GF225" s="18"/>
      <c r="GG225" s="18"/>
      <c r="GH225" s="18"/>
      <c r="GI225" s="18"/>
      <c r="GJ225" s="18"/>
      <c r="GK225" s="18"/>
      <c r="GL225" s="18"/>
      <c r="GM225" s="18"/>
      <c r="GN225" s="18"/>
      <c r="GO225" s="18"/>
      <c r="GP225" s="18"/>
      <c r="GQ225" s="18"/>
      <c r="GR225" s="18"/>
      <c r="GS225" s="18"/>
      <c r="GT225" s="18"/>
      <c r="GU225" s="18"/>
      <c r="GV225" s="18"/>
      <c r="GW225" s="18"/>
      <c r="GX225" s="18"/>
      <c r="GY225" s="18"/>
      <c r="GZ225" s="18"/>
      <c r="HA225" s="18"/>
      <c r="HB225" s="18"/>
      <c r="HC225" s="18"/>
      <c r="HD225" s="18"/>
      <c r="HE225" s="18"/>
      <c r="HF225" s="18"/>
      <c r="HG225" s="18"/>
      <c r="HH225" s="18"/>
      <c r="HI225" s="18"/>
      <c r="HJ225" s="18"/>
      <c r="HK225" s="18"/>
      <c r="HL225" s="18"/>
      <c r="HM225" s="18"/>
      <c r="HN225" s="18"/>
      <c r="HO225" s="18"/>
      <c r="HP225" s="18"/>
      <c r="HQ225" s="18"/>
      <c r="HR225" s="18"/>
      <c r="HS225" s="18"/>
      <c r="HT225" s="18"/>
      <c r="HU225" s="18"/>
      <c r="HV225" s="18"/>
      <c r="HW225" s="18"/>
      <c r="HX225" s="18"/>
      <c r="HY225" s="18"/>
      <c r="HZ225" s="18"/>
      <c r="IA225" s="18"/>
      <c r="IB225" s="18"/>
      <c r="IC225" s="18"/>
      <c r="ID225" s="18"/>
      <c r="IE225" s="18"/>
      <c r="IF225" s="18"/>
      <c r="IG225" s="18"/>
      <c r="IH225" s="18"/>
      <c r="II225" s="18"/>
      <c r="IJ225" s="18"/>
      <c r="IK225" s="18"/>
      <c r="IL225" s="18"/>
      <c r="IM225" s="18"/>
      <c r="IN225" s="18"/>
      <c r="IO225" s="18"/>
      <c r="IP225" s="18"/>
      <c r="IQ225" s="18"/>
      <c r="IR225" s="18"/>
      <c r="IS225" s="18"/>
      <c r="IT225" s="18"/>
      <c r="IU225" s="18"/>
      <c r="IV225" s="18"/>
      <c r="IW225" s="18"/>
      <c r="IX225" s="18"/>
      <c r="IY225" s="18"/>
      <c r="IZ225" s="18"/>
      <c r="JA225" s="18"/>
      <c r="JB225" s="18"/>
      <c r="JC225" s="18"/>
      <c r="JD225" s="18"/>
      <c r="JE225" s="18"/>
      <c r="JF225" s="18"/>
      <c r="JG225" s="18"/>
      <c r="JH225" s="18"/>
      <c r="JI225" s="18"/>
      <c r="JJ225" s="18"/>
      <c r="JK225" s="18"/>
      <c r="JL225" s="18"/>
      <c r="JM225" s="18"/>
      <c r="JN225" s="18"/>
      <c r="JO225" s="18"/>
      <c r="JP225" s="18"/>
      <c r="JQ225" s="18"/>
      <c r="JR225" s="18"/>
      <c r="JS225" s="18"/>
      <c r="JT225" s="18"/>
      <c r="JU225" s="18"/>
      <c r="JV225" s="18"/>
      <c r="JW225" s="18"/>
      <c r="JX225" s="18"/>
      <c r="JY225" s="18"/>
      <c r="JZ225" s="18"/>
      <c r="KA225" s="18"/>
      <c r="KB225" s="18"/>
      <c r="KC225" s="18"/>
      <c r="KD225" s="18"/>
      <c r="KE225" s="18"/>
      <c r="KF225" s="18"/>
      <c r="KG225" s="18"/>
      <c r="KH225" s="18"/>
      <c r="KI225" s="18"/>
      <c r="KJ225" s="18"/>
      <c r="KK225" s="18"/>
      <c r="KL225" s="18"/>
      <c r="KM225" s="18"/>
      <c r="KN225" s="18"/>
      <c r="KO225" s="18"/>
      <c r="KP225" s="18"/>
      <c r="KQ225" s="18"/>
      <c r="KR225" s="18"/>
      <c r="KS225" s="18"/>
      <c r="KT225" s="18"/>
      <c r="KU225" s="18"/>
      <c r="KV225" s="18"/>
      <c r="KW225" s="18"/>
      <c r="KX225" s="18"/>
      <c r="KY225" s="18"/>
      <c r="KZ225" s="18"/>
      <c r="LA225" s="18"/>
      <c r="LB225" s="18"/>
      <c r="LC225" s="18"/>
      <c r="LD225" s="18"/>
      <c r="LE225" s="18"/>
      <c r="LF225" s="18"/>
      <c r="LG225" s="18"/>
      <c r="LH225" s="18"/>
      <c r="LI225" s="18"/>
      <c r="LJ225" s="18"/>
      <c r="LK225" s="18"/>
      <c r="LL225" s="18"/>
      <c r="LM225" s="18"/>
      <c r="LN225" s="18"/>
      <c r="LO225" s="18"/>
      <c r="LP225" s="18"/>
      <c r="LQ225" s="18"/>
      <c r="LR225" s="18"/>
      <c r="LS225" s="18"/>
      <c r="LT225" s="18"/>
      <c r="LU225" s="18"/>
      <c r="LV225" s="18"/>
      <c r="LW225" s="18"/>
      <c r="LX225" s="18"/>
      <c r="LY225" s="18"/>
      <c r="LZ225" s="18"/>
      <c r="MA225" s="18"/>
      <c r="MB225" s="18"/>
      <c r="MC225" s="18"/>
      <c r="MD225" s="18"/>
      <c r="ME225" s="18"/>
      <c r="MF225" s="18"/>
      <c r="MG225" s="18"/>
      <c r="MH225" s="18"/>
      <c r="MI225" s="18"/>
      <c r="MJ225" s="18"/>
      <c r="MK225" s="18"/>
      <c r="ML225" s="18"/>
      <c r="MM225" s="18"/>
      <c r="MN225" s="18"/>
      <c r="MO225" s="18"/>
      <c r="MP225" s="18"/>
      <c r="MQ225" s="18"/>
      <c r="MR225" s="18"/>
      <c r="MS225" s="18"/>
      <c r="MT225" s="18"/>
      <c r="MU225" s="18"/>
      <c r="MV225" s="18"/>
      <c r="MW225" s="18"/>
      <c r="MX225" s="18"/>
      <c r="MY225" s="18"/>
      <c r="MZ225" s="18"/>
      <c r="NA225" s="18"/>
      <c r="NB225" s="18"/>
      <c r="NC225" s="18"/>
      <c r="ND225" s="18"/>
      <c r="NE225" s="18"/>
      <c r="NF225" s="18"/>
      <c r="NG225" s="18"/>
      <c r="NH225" s="18"/>
      <c r="NI225" s="18"/>
      <c r="NJ225" s="18"/>
      <c r="NK225" s="18"/>
      <c r="NL225" s="18"/>
      <c r="NM225" s="18"/>
      <c r="NN225" s="18"/>
      <c r="NO225" s="18"/>
      <c r="NP225" s="18"/>
      <c r="NQ225" s="18"/>
      <c r="NR225" s="18"/>
      <c r="NS225" s="18"/>
      <c r="NT225" s="18"/>
      <c r="NU225" s="18"/>
      <c r="NV225" s="18"/>
      <c r="NW225" s="18"/>
      <c r="NX225" s="18"/>
      <c r="NY225" s="18"/>
      <c r="NZ225" s="18"/>
      <c r="OA225" s="18"/>
      <c r="OB225" s="18"/>
      <c r="OC225" s="18"/>
      <c r="OD225" s="18"/>
      <c r="OE225" s="18"/>
      <c r="OF225" s="18"/>
      <c r="OG225" s="18"/>
      <c r="OH225" s="18"/>
      <c r="OI225" s="18"/>
      <c r="OJ225" s="18"/>
      <c r="OK225" s="18"/>
      <c r="OL225" s="18"/>
      <c r="OM225" s="18"/>
      <c r="ON225" s="18"/>
      <c r="OO225" s="18"/>
    </row>
    <row r="226" spans="1:405" ht="24.75" thickTop="1" thickBot="1" x14ac:dyDescent="0.3">
      <c r="A226" s="18"/>
      <c r="B226" s="18"/>
      <c r="C226" s="18"/>
      <c r="D226" s="56">
        <f>'[1]بيانات التلاميذ'!B227</f>
        <v>207</v>
      </c>
      <c r="E226" s="49">
        <f>'بيانات التلاميذ'!C227</f>
        <v>0</v>
      </c>
      <c r="F226" s="49">
        <f>'بيانات التلاميذ'!D227</f>
        <v>0</v>
      </c>
      <c r="G226" s="56" t="str">
        <f>'[1]بيانات التلاميذ'!F227</f>
        <v/>
      </c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49"/>
      <c r="S226" s="49"/>
      <c r="T226" s="49"/>
      <c r="U226" s="49"/>
      <c r="V226" s="56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56"/>
      <c r="AY226" s="49"/>
      <c r="AZ226" s="49"/>
      <c r="BA226" s="49"/>
      <c r="BB226" s="49"/>
      <c r="BC226" s="49"/>
      <c r="BD226" s="49"/>
      <c r="BE226" s="49"/>
      <c r="BF226" s="49"/>
      <c r="BG226" s="49"/>
      <c r="BH226" s="49"/>
      <c r="BI226" s="49"/>
      <c r="BJ226" s="49"/>
      <c r="BK226" s="49"/>
      <c r="BL226" s="49"/>
      <c r="BM226" s="49"/>
      <c r="BN226" s="49"/>
      <c r="BO226" s="49"/>
      <c r="BP226" s="49"/>
      <c r="BQ226" s="49"/>
      <c r="BR226" s="49"/>
      <c r="BS226" s="49"/>
      <c r="BT226" s="49"/>
      <c r="BU226" s="49"/>
      <c r="BV226" s="49"/>
      <c r="BW226" s="49"/>
      <c r="BX226" s="49"/>
      <c r="BY226" s="49"/>
      <c r="BZ226" s="49"/>
      <c r="CA226" s="49"/>
      <c r="CB226" s="49"/>
      <c r="CC226" s="49"/>
      <c r="CD226" s="49"/>
      <c r="CE226" s="49"/>
      <c r="CF226" s="57"/>
      <c r="CG226" s="49"/>
      <c r="CH226" s="57"/>
      <c r="CI226" s="49"/>
      <c r="CJ226" s="49"/>
      <c r="CK226" s="49"/>
      <c r="CL226" s="49"/>
      <c r="CM226" s="49"/>
      <c r="CN226" s="49"/>
      <c r="CO226" s="49"/>
      <c r="CP226" s="49"/>
      <c r="CQ226" s="49"/>
      <c r="CR226" s="49"/>
      <c r="CS226" s="49"/>
      <c r="CT226" s="49"/>
      <c r="CU226" s="49"/>
      <c r="CV226" s="49"/>
      <c r="CW226" s="49"/>
      <c r="CX226" s="49"/>
      <c r="CY226" s="49"/>
      <c r="CZ226" s="49"/>
      <c r="DA226" s="49"/>
      <c r="DB226" s="49"/>
      <c r="DC226" s="49"/>
      <c r="DD226" s="46"/>
      <c r="DE226" s="49"/>
      <c r="DF226" s="49"/>
      <c r="DG226" s="49"/>
      <c r="DH226" s="49"/>
      <c r="DI226" s="49"/>
      <c r="DJ226" s="49"/>
      <c r="DK226" s="49"/>
      <c r="DL226" s="49"/>
      <c r="DM226" s="49"/>
      <c r="DN226" s="49"/>
      <c r="DO226" s="49"/>
      <c r="DP226" s="49"/>
      <c r="DQ226" s="49"/>
      <c r="DR226" s="49"/>
      <c r="DS226" s="49"/>
      <c r="DT226" s="49"/>
      <c r="DU226" s="56"/>
      <c r="DV226" s="56"/>
      <c r="DW226" s="56"/>
      <c r="DX226" s="56"/>
      <c r="DY226" s="56"/>
      <c r="DZ226" s="56"/>
      <c r="EA226" s="56"/>
      <c r="EB226" s="56"/>
      <c r="EC226" s="56"/>
      <c r="ED226" s="56"/>
      <c r="EE226" s="56"/>
      <c r="EF226" s="56"/>
      <c r="EG226" s="18"/>
      <c r="EH226" s="56"/>
      <c r="EI226" s="56"/>
      <c r="EJ226" s="56"/>
      <c r="EK226" s="56"/>
      <c r="EL226" s="56"/>
      <c r="EM226" s="56"/>
      <c r="EN226" s="56"/>
      <c r="EO226" s="56"/>
      <c r="EP226" s="56"/>
      <c r="EQ226" s="56"/>
      <c r="ER226" s="56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/>
      <c r="HO226" s="18"/>
      <c r="HP226" s="18"/>
      <c r="HQ226" s="18"/>
      <c r="HR226" s="18"/>
      <c r="HS226" s="18"/>
      <c r="HT226" s="18"/>
      <c r="HU226" s="18"/>
      <c r="HV226" s="18"/>
      <c r="HW226" s="18"/>
      <c r="HX226" s="18"/>
      <c r="HY226" s="18"/>
      <c r="HZ226" s="18"/>
      <c r="IA226" s="18"/>
      <c r="IB226" s="18"/>
      <c r="IC226" s="18"/>
      <c r="ID226" s="18"/>
      <c r="IE226" s="18"/>
      <c r="IF226" s="18"/>
      <c r="IG226" s="18"/>
      <c r="IH226" s="18"/>
      <c r="II226" s="18"/>
      <c r="IJ226" s="18"/>
      <c r="IK226" s="18"/>
      <c r="IL226" s="18"/>
      <c r="IM226" s="18"/>
      <c r="IN226" s="18"/>
      <c r="IO226" s="18"/>
      <c r="IP226" s="18"/>
      <c r="IQ226" s="18"/>
      <c r="IR226" s="18"/>
      <c r="IS226" s="18"/>
      <c r="IT226" s="18"/>
      <c r="IU226" s="18"/>
      <c r="IV226" s="18"/>
      <c r="IW226" s="18"/>
      <c r="IX226" s="18"/>
      <c r="IY226" s="18"/>
      <c r="IZ226" s="18"/>
      <c r="JA226" s="18"/>
      <c r="JB226" s="18"/>
      <c r="JC226" s="18"/>
      <c r="JD226" s="18"/>
      <c r="JE226" s="18"/>
      <c r="JF226" s="18"/>
      <c r="JG226" s="18"/>
      <c r="JH226" s="18"/>
      <c r="JI226" s="18"/>
      <c r="JJ226" s="18"/>
      <c r="JK226" s="18"/>
      <c r="JL226" s="18"/>
      <c r="JM226" s="18"/>
      <c r="JN226" s="18"/>
      <c r="JO226" s="18"/>
      <c r="JP226" s="18"/>
      <c r="JQ226" s="18"/>
      <c r="JR226" s="18"/>
      <c r="JS226" s="18"/>
      <c r="JT226" s="18"/>
      <c r="JU226" s="18"/>
      <c r="JV226" s="18"/>
      <c r="JW226" s="18"/>
      <c r="JX226" s="18"/>
      <c r="JY226" s="18"/>
      <c r="JZ226" s="18"/>
      <c r="KA226" s="18"/>
      <c r="KB226" s="18"/>
      <c r="KC226" s="18"/>
      <c r="KD226" s="18"/>
      <c r="KE226" s="18"/>
      <c r="KF226" s="18"/>
      <c r="KG226" s="18"/>
      <c r="KH226" s="18"/>
      <c r="KI226" s="18"/>
      <c r="KJ226" s="18"/>
      <c r="KK226" s="18"/>
      <c r="KL226" s="18"/>
      <c r="KM226" s="18"/>
      <c r="KN226" s="18"/>
      <c r="KO226" s="18"/>
      <c r="KP226" s="18"/>
      <c r="KQ226" s="18"/>
      <c r="KR226" s="18"/>
      <c r="KS226" s="18"/>
      <c r="KT226" s="18"/>
      <c r="KU226" s="18"/>
      <c r="KV226" s="18"/>
      <c r="KW226" s="18"/>
      <c r="KX226" s="18"/>
      <c r="KY226" s="18"/>
      <c r="KZ226" s="18"/>
      <c r="LA226" s="18"/>
      <c r="LB226" s="18"/>
      <c r="LC226" s="18"/>
      <c r="LD226" s="18"/>
      <c r="LE226" s="18"/>
      <c r="LF226" s="18"/>
      <c r="LG226" s="18"/>
      <c r="LH226" s="18"/>
      <c r="LI226" s="18"/>
      <c r="LJ226" s="18"/>
      <c r="LK226" s="18"/>
      <c r="LL226" s="18"/>
      <c r="LM226" s="18"/>
      <c r="LN226" s="18"/>
      <c r="LO226" s="18"/>
      <c r="LP226" s="18"/>
      <c r="LQ226" s="18"/>
      <c r="LR226" s="18"/>
      <c r="LS226" s="18"/>
      <c r="LT226" s="18"/>
      <c r="LU226" s="18"/>
      <c r="LV226" s="18"/>
      <c r="LW226" s="18"/>
      <c r="LX226" s="18"/>
      <c r="LY226" s="18"/>
      <c r="LZ226" s="18"/>
      <c r="MA226" s="18"/>
      <c r="MB226" s="18"/>
      <c r="MC226" s="18"/>
      <c r="MD226" s="18"/>
      <c r="ME226" s="18"/>
      <c r="MF226" s="18"/>
      <c r="MG226" s="18"/>
      <c r="MH226" s="18"/>
      <c r="MI226" s="18"/>
      <c r="MJ226" s="18"/>
      <c r="MK226" s="18"/>
      <c r="ML226" s="18"/>
      <c r="MM226" s="18"/>
      <c r="MN226" s="18"/>
      <c r="MO226" s="18"/>
      <c r="MP226" s="18"/>
      <c r="MQ226" s="18"/>
      <c r="MR226" s="18"/>
      <c r="MS226" s="18"/>
      <c r="MT226" s="18"/>
      <c r="MU226" s="18"/>
      <c r="MV226" s="18"/>
      <c r="MW226" s="18"/>
      <c r="MX226" s="18"/>
      <c r="MY226" s="18"/>
      <c r="MZ226" s="18"/>
      <c r="NA226" s="18"/>
      <c r="NB226" s="18"/>
      <c r="NC226" s="18"/>
      <c r="ND226" s="18"/>
      <c r="NE226" s="18"/>
      <c r="NF226" s="18"/>
      <c r="NG226" s="18"/>
      <c r="NH226" s="18"/>
      <c r="NI226" s="18"/>
      <c r="NJ226" s="18"/>
      <c r="NK226" s="18"/>
      <c r="NL226" s="18"/>
      <c r="NM226" s="18"/>
      <c r="NN226" s="18"/>
      <c r="NO226" s="18"/>
      <c r="NP226" s="18"/>
      <c r="NQ226" s="18"/>
      <c r="NR226" s="18"/>
      <c r="NS226" s="18"/>
      <c r="NT226" s="18"/>
      <c r="NU226" s="18"/>
      <c r="NV226" s="18"/>
      <c r="NW226" s="18"/>
      <c r="NX226" s="18"/>
      <c r="NY226" s="18"/>
      <c r="NZ226" s="18"/>
      <c r="OA226" s="18"/>
      <c r="OB226" s="18"/>
      <c r="OC226" s="18"/>
      <c r="OD226" s="18"/>
      <c r="OE226" s="18"/>
      <c r="OF226" s="18"/>
      <c r="OG226" s="18"/>
      <c r="OH226" s="18"/>
      <c r="OI226" s="18"/>
      <c r="OJ226" s="18"/>
      <c r="OK226" s="18"/>
      <c r="OL226" s="18"/>
      <c r="OM226" s="18"/>
      <c r="ON226" s="18"/>
      <c r="OO226" s="18"/>
    </row>
    <row r="227" spans="1:405" ht="24.75" thickTop="1" thickBot="1" x14ac:dyDescent="0.3">
      <c r="A227" s="18"/>
      <c r="B227" s="18"/>
      <c r="C227" s="18"/>
      <c r="D227" s="56">
        <f>'[1]بيانات التلاميذ'!B228</f>
        <v>208</v>
      </c>
      <c r="E227" s="49">
        <f>'بيانات التلاميذ'!C228</f>
        <v>0</v>
      </c>
      <c r="F227" s="49">
        <f>'بيانات التلاميذ'!D228</f>
        <v>0</v>
      </c>
      <c r="G227" s="56" t="str">
        <f>'[1]بيانات التلاميذ'!F228</f>
        <v/>
      </c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49"/>
      <c r="S227" s="49"/>
      <c r="T227" s="49"/>
      <c r="U227" s="49"/>
      <c r="V227" s="56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56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57"/>
      <c r="CG227" s="49"/>
      <c r="CH227" s="57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49"/>
      <c r="CT227" s="49"/>
      <c r="CU227" s="49"/>
      <c r="CV227" s="49"/>
      <c r="CW227" s="49"/>
      <c r="CX227" s="49"/>
      <c r="CY227" s="49"/>
      <c r="CZ227" s="49"/>
      <c r="DA227" s="49"/>
      <c r="DB227" s="49"/>
      <c r="DC227" s="49"/>
      <c r="DD227" s="46"/>
      <c r="DE227" s="49"/>
      <c r="DF227" s="49"/>
      <c r="DG227" s="49"/>
      <c r="DH227" s="49"/>
      <c r="DI227" s="49"/>
      <c r="DJ227" s="49"/>
      <c r="DK227" s="49"/>
      <c r="DL227" s="49"/>
      <c r="DM227" s="49"/>
      <c r="DN227" s="49"/>
      <c r="DO227" s="49"/>
      <c r="DP227" s="49"/>
      <c r="DQ227" s="49"/>
      <c r="DR227" s="49"/>
      <c r="DS227" s="49"/>
      <c r="DT227" s="49"/>
      <c r="DU227" s="56"/>
      <c r="DV227" s="56"/>
      <c r="DW227" s="56"/>
      <c r="DX227" s="56"/>
      <c r="DY227" s="56"/>
      <c r="DZ227" s="56"/>
      <c r="EA227" s="56"/>
      <c r="EB227" s="56"/>
      <c r="EC227" s="56"/>
      <c r="ED227" s="56"/>
      <c r="EE227" s="56"/>
      <c r="EF227" s="56"/>
      <c r="EG227" s="18"/>
      <c r="EH227" s="56"/>
      <c r="EI227" s="56"/>
      <c r="EJ227" s="56"/>
      <c r="EK227" s="56"/>
      <c r="EL227" s="56"/>
      <c r="EM227" s="56"/>
      <c r="EN227" s="56"/>
      <c r="EO227" s="56"/>
      <c r="EP227" s="56"/>
      <c r="EQ227" s="56"/>
      <c r="ER227" s="56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/>
      <c r="HN227" s="18"/>
      <c r="HO227" s="18"/>
      <c r="HP227" s="18"/>
      <c r="HQ227" s="18"/>
      <c r="HR227" s="18"/>
      <c r="HS227" s="18"/>
      <c r="HT227" s="18"/>
      <c r="HU227" s="18"/>
      <c r="HV227" s="18"/>
      <c r="HW227" s="18"/>
      <c r="HX227" s="18"/>
      <c r="HY227" s="18"/>
      <c r="HZ227" s="18"/>
      <c r="IA227" s="18"/>
      <c r="IB227" s="18"/>
      <c r="IC227" s="18"/>
      <c r="ID227" s="18"/>
      <c r="IE227" s="18"/>
      <c r="IF227" s="18"/>
      <c r="IG227" s="18"/>
      <c r="IH227" s="18"/>
      <c r="II227" s="18"/>
      <c r="IJ227" s="18"/>
      <c r="IK227" s="18"/>
      <c r="IL227" s="18"/>
      <c r="IM227" s="18"/>
      <c r="IN227" s="18"/>
      <c r="IO227" s="18"/>
      <c r="IP227" s="18"/>
      <c r="IQ227" s="18"/>
      <c r="IR227" s="18"/>
      <c r="IS227" s="18"/>
      <c r="IT227" s="18"/>
      <c r="IU227" s="18"/>
      <c r="IV227" s="18"/>
      <c r="IW227" s="18"/>
      <c r="IX227" s="18"/>
      <c r="IY227" s="18"/>
      <c r="IZ227" s="18"/>
      <c r="JA227" s="18"/>
      <c r="JB227" s="18"/>
      <c r="JC227" s="18"/>
      <c r="JD227" s="18"/>
      <c r="JE227" s="18"/>
      <c r="JF227" s="18"/>
      <c r="JG227" s="18"/>
      <c r="JH227" s="18"/>
      <c r="JI227" s="18"/>
      <c r="JJ227" s="18"/>
      <c r="JK227" s="18"/>
      <c r="JL227" s="18"/>
      <c r="JM227" s="18"/>
      <c r="JN227" s="18"/>
      <c r="JO227" s="18"/>
      <c r="JP227" s="18"/>
      <c r="JQ227" s="18"/>
      <c r="JR227" s="18"/>
      <c r="JS227" s="18"/>
      <c r="JT227" s="18"/>
      <c r="JU227" s="18"/>
      <c r="JV227" s="18"/>
      <c r="JW227" s="18"/>
      <c r="JX227" s="18"/>
      <c r="JY227" s="18"/>
      <c r="JZ227" s="18"/>
      <c r="KA227" s="18"/>
      <c r="KB227" s="18"/>
      <c r="KC227" s="18"/>
      <c r="KD227" s="18"/>
      <c r="KE227" s="18"/>
      <c r="KF227" s="18"/>
      <c r="KG227" s="18"/>
      <c r="KH227" s="18"/>
      <c r="KI227" s="18"/>
      <c r="KJ227" s="18"/>
      <c r="KK227" s="18"/>
      <c r="KL227" s="18"/>
      <c r="KM227" s="18"/>
      <c r="KN227" s="18"/>
      <c r="KO227" s="18"/>
      <c r="KP227" s="18"/>
      <c r="KQ227" s="18"/>
      <c r="KR227" s="18"/>
      <c r="KS227" s="18"/>
      <c r="KT227" s="18"/>
      <c r="KU227" s="18"/>
      <c r="KV227" s="18"/>
      <c r="KW227" s="18"/>
      <c r="KX227" s="18"/>
      <c r="KY227" s="18"/>
      <c r="KZ227" s="18"/>
      <c r="LA227" s="18"/>
      <c r="LB227" s="18"/>
      <c r="LC227" s="18"/>
      <c r="LD227" s="18"/>
      <c r="LE227" s="18"/>
      <c r="LF227" s="18"/>
      <c r="LG227" s="18"/>
      <c r="LH227" s="18"/>
      <c r="LI227" s="18"/>
      <c r="LJ227" s="18"/>
      <c r="LK227" s="18"/>
      <c r="LL227" s="18"/>
      <c r="LM227" s="18"/>
      <c r="LN227" s="18"/>
      <c r="LO227" s="18"/>
      <c r="LP227" s="18"/>
      <c r="LQ227" s="18"/>
      <c r="LR227" s="18"/>
      <c r="LS227" s="18"/>
      <c r="LT227" s="18"/>
      <c r="LU227" s="18"/>
      <c r="LV227" s="18"/>
      <c r="LW227" s="18"/>
      <c r="LX227" s="18"/>
      <c r="LY227" s="18"/>
      <c r="LZ227" s="18"/>
      <c r="MA227" s="18"/>
      <c r="MB227" s="18"/>
      <c r="MC227" s="18"/>
      <c r="MD227" s="18"/>
      <c r="ME227" s="18"/>
      <c r="MF227" s="18"/>
      <c r="MG227" s="18"/>
      <c r="MH227" s="18"/>
      <c r="MI227" s="18"/>
      <c r="MJ227" s="18"/>
      <c r="MK227" s="18"/>
      <c r="ML227" s="18"/>
      <c r="MM227" s="18"/>
      <c r="MN227" s="18"/>
      <c r="MO227" s="18"/>
      <c r="MP227" s="18"/>
      <c r="MQ227" s="18"/>
      <c r="MR227" s="18"/>
      <c r="MS227" s="18"/>
      <c r="MT227" s="18"/>
      <c r="MU227" s="18"/>
      <c r="MV227" s="18"/>
      <c r="MW227" s="18"/>
      <c r="MX227" s="18"/>
      <c r="MY227" s="18"/>
      <c r="MZ227" s="18"/>
      <c r="NA227" s="18"/>
      <c r="NB227" s="18"/>
      <c r="NC227" s="18"/>
      <c r="ND227" s="18"/>
      <c r="NE227" s="18"/>
      <c r="NF227" s="18"/>
      <c r="NG227" s="18"/>
      <c r="NH227" s="18"/>
      <c r="NI227" s="18"/>
      <c r="NJ227" s="18"/>
      <c r="NK227" s="18"/>
      <c r="NL227" s="18"/>
      <c r="NM227" s="18"/>
      <c r="NN227" s="18"/>
      <c r="NO227" s="18"/>
      <c r="NP227" s="18"/>
      <c r="NQ227" s="18"/>
      <c r="NR227" s="18"/>
      <c r="NS227" s="18"/>
      <c r="NT227" s="18"/>
      <c r="NU227" s="18"/>
      <c r="NV227" s="18"/>
      <c r="NW227" s="18"/>
      <c r="NX227" s="18"/>
      <c r="NY227" s="18"/>
      <c r="NZ227" s="18"/>
      <c r="OA227" s="18"/>
      <c r="OB227" s="18"/>
      <c r="OC227" s="18"/>
      <c r="OD227" s="18"/>
      <c r="OE227" s="18"/>
      <c r="OF227" s="18"/>
      <c r="OG227" s="18"/>
      <c r="OH227" s="18"/>
      <c r="OI227" s="18"/>
      <c r="OJ227" s="18"/>
      <c r="OK227" s="18"/>
      <c r="OL227" s="18"/>
      <c r="OM227" s="18"/>
      <c r="ON227" s="18"/>
      <c r="OO227" s="18"/>
    </row>
    <row r="228" spans="1:405" ht="24.75" thickTop="1" thickBot="1" x14ac:dyDescent="0.3">
      <c r="A228" s="18"/>
      <c r="B228" s="18"/>
      <c r="C228" s="18"/>
      <c r="D228" s="56">
        <f>'[1]بيانات التلاميذ'!B229</f>
        <v>209</v>
      </c>
      <c r="E228" s="49">
        <f>'بيانات التلاميذ'!C229</f>
        <v>0</v>
      </c>
      <c r="F228" s="49">
        <f>'بيانات التلاميذ'!D229</f>
        <v>0</v>
      </c>
      <c r="G228" s="56" t="str">
        <f>'[1]بيانات التلاميذ'!F229</f>
        <v/>
      </c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49"/>
      <c r="S228" s="49"/>
      <c r="T228" s="49"/>
      <c r="U228" s="49"/>
      <c r="V228" s="56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56"/>
      <c r="AY228" s="49"/>
      <c r="AZ228" s="49"/>
      <c r="BA228" s="49"/>
      <c r="BB228" s="49"/>
      <c r="BC228" s="49"/>
      <c r="BD228" s="49"/>
      <c r="BE228" s="49"/>
      <c r="BF228" s="49"/>
      <c r="BG228" s="49"/>
      <c r="BH228" s="49"/>
      <c r="BI228" s="49"/>
      <c r="BJ228" s="49"/>
      <c r="BK228" s="49"/>
      <c r="BL228" s="49"/>
      <c r="BM228" s="49"/>
      <c r="BN228" s="49"/>
      <c r="BO228" s="49"/>
      <c r="BP228" s="49"/>
      <c r="BQ228" s="49"/>
      <c r="BR228" s="49"/>
      <c r="BS228" s="49"/>
      <c r="BT228" s="49"/>
      <c r="BU228" s="49"/>
      <c r="BV228" s="49"/>
      <c r="BW228" s="49"/>
      <c r="BX228" s="49"/>
      <c r="BY228" s="49"/>
      <c r="BZ228" s="49"/>
      <c r="CA228" s="49"/>
      <c r="CB228" s="49"/>
      <c r="CC228" s="49"/>
      <c r="CD228" s="49"/>
      <c r="CE228" s="49"/>
      <c r="CF228" s="57"/>
      <c r="CG228" s="49"/>
      <c r="CH228" s="57"/>
      <c r="CI228" s="49"/>
      <c r="CJ228" s="49"/>
      <c r="CK228" s="49"/>
      <c r="CL228" s="49"/>
      <c r="CM228" s="49"/>
      <c r="CN228" s="49"/>
      <c r="CO228" s="49"/>
      <c r="CP228" s="49"/>
      <c r="CQ228" s="49"/>
      <c r="CR228" s="49"/>
      <c r="CS228" s="49"/>
      <c r="CT228" s="49"/>
      <c r="CU228" s="49"/>
      <c r="CV228" s="49"/>
      <c r="CW228" s="49"/>
      <c r="CX228" s="49"/>
      <c r="CY228" s="49"/>
      <c r="CZ228" s="49"/>
      <c r="DA228" s="49"/>
      <c r="DB228" s="49"/>
      <c r="DC228" s="49"/>
      <c r="DD228" s="46"/>
      <c r="DE228" s="49"/>
      <c r="DF228" s="49"/>
      <c r="DG228" s="49"/>
      <c r="DH228" s="49"/>
      <c r="DI228" s="49"/>
      <c r="DJ228" s="49"/>
      <c r="DK228" s="49"/>
      <c r="DL228" s="49"/>
      <c r="DM228" s="49"/>
      <c r="DN228" s="49"/>
      <c r="DO228" s="49"/>
      <c r="DP228" s="49"/>
      <c r="DQ228" s="49"/>
      <c r="DR228" s="49"/>
      <c r="DS228" s="49"/>
      <c r="DT228" s="49"/>
      <c r="DU228" s="56"/>
      <c r="DV228" s="56"/>
      <c r="DW228" s="56"/>
      <c r="DX228" s="56"/>
      <c r="DY228" s="56"/>
      <c r="DZ228" s="56"/>
      <c r="EA228" s="56"/>
      <c r="EB228" s="56"/>
      <c r="EC228" s="56"/>
      <c r="ED228" s="56"/>
      <c r="EE228" s="56"/>
      <c r="EF228" s="56"/>
      <c r="EG228" s="18"/>
      <c r="EH228" s="56"/>
      <c r="EI228" s="56"/>
      <c r="EJ228" s="56"/>
      <c r="EK228" s="56"/>
      <c r="EL228" s="56"/>
      <c r="EM228" s="56"/>
      <c r="EN228" s="56"/>
      <c r="EO228" s="56"/>
      <c r="EP228" s="56"/>
      <c r="EQ228" s="56"/>
      <c r="ER228" s="56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/>
      <c r="HN228" s="18"/>
      <c r="HO228" s="18"/>
      <c r="HP228" s="18"/>
      <c r="HQ228" s="18"/>
      <c r="HR228" s="18"/>
      <c r="HS228" s="18"/>
      <c r="HT228" s="18"/>
      <c r="HU228" s="18"/>
      <c r="HV228" s="18"/>
      <c r="HW228" s="18"/>
      <c r="HX228" s="18"/>
      <c r="HY228" s="18"/>
      <c r="HZ228" s="18"/>
      <c r="IA228" s="18"/>
      <c r="IB228" s="18"/>
      <c r="IC228" s="18"/>
      <c r="ID228" s="18"/>
      <c r="IE228" s="18"/>
      <c r="IF228" s="18"/>
      <c r="IG228" s="18"/>
      <c r="IH228" s="18"/>
      <c r="II228" s="18"/>
      <c r="IJ228" s="18"/>
      <c r="IK228" s="18"/>
      <c r="IL228" s="18"/>
      <c r="IM228" s="18"/>
      <c r="IN228" s="18"/>
      <c r="IO228" s="18"/>
      <c r="IP228" s="18"/>
      <c r="IQ228" s="18"/>
      <c r="IR228" s="18"/>
      <c r="IS228" s="18"/>
      <c r="IT228" s="18"/>
      <c r="IU228" s="18"/>
      <c r="IV228" s="18"/>
      <c r="IW228" s="18"/>
      <c r="IX228" s="18"/>
      <c r="IY228" s="18"/>
      <c r="IZ228" s="18"/>
      <c r="JA228" s="18"/>
      <c r="JB228" s="18"/>
      <c r="JC228" s="18"/>
      <c r="JD228" s="18"/>
      <c r="JE228" s="18"/>
      <c r="JF228" s="18"/>
      <c r="JG228" s="18"/>
      <c r="JH228" s="18"/>
      <c r="JI228" s="18"/>
      <c r="JJ228" s="18"/>
      <c r="JK228" s="18"/>
      <c r="JL228" s="18"/>
      <c r="JM228" s="18"/>
      <c r="JN228" s="18"/>
      <c r="JO228" s="18"/>
      <c r="JP228" s="18"/>
      <c r="JQ228" s="18"/>
      <c r="JR228" s="18"/>
      <c r="JS228" s="18"/>
      <c r="JT228" s="18"/>
      <c r="JU228" s="18"/>
      <c r="JV228" s="18"/>
      <c r="JW228" s="18"/>
      <c r="JX228" s="18"/>
      <c r="JY228" s="18"/>
      <c r="JZ228" s="18"/>
      <c r="KA228" s="18"/>
      <c r="KB228" s="18"/>
      <c r="KC228" s="18"/>
      <c r="KD228" s="18"/>
      <c r="KE228" s="18"/>
      <c r="KF228" s="18"/>
      <c r="KG228" s="18"/>
      <c r="KH228" s="18"/>
      <c r="KI228" s="18"/>
      <c r="KJ228" s="18"/>
      <c r="KK228" s="18"/>
      <c r="KL228" s="18"/>
      <c r="KM228" s="18"/>
      <c r="KN228" s="18"/>
      <c r="KO228" s="18"/>
      <c r="KP228" s="18"/>
      <c r="KQ228" s="18"/>
      <c r="KR228" s="18"/>
      <c r="KS228" s="18"/>
      <c r="KT228" s="18"/>
      <c r="KU228" s="18"/>
      <c r="KV228" s="18"/>
      <c r="KW228" s="18"/>
      <c r="KX228" s="18"/>
      <c r="KY228" s="18"/>
      <c r="KZ228" s="18"/>
      <c r="LA228" s="18"/>
      <c r="LB228" s="18"/>
      <c r="LC228" s="18"/>
      <c r="LD228" s="18"/>
      <c r="LE228" s="18"/>
      <c r="LF228" s="18"/>
      <c r="LG228" s="18"/>
      <c r="LH228" s="18"/>
      <c r="LI228" s="18"/>
      <c r="LJ228" s="18"/>
      <c r="LK228" s="18"/>
      <c r="LL228" s="18"/>
      <c r="LM228" s="18"/>
      <c r="LN228" s="18"/>
      <c r="LO228" s="18"/>
      <c r="LP228" s="18"/>
      <c r="LQ228" s="18"/>
      <c r="LR228" s="18"/>
      <c r="LS228" s="18"/>
      <c r="LT228" s="18"/>
      <c r="LU228" s="18"/>
      <c r="LV228" s="18"/>
      <c r="LW228" s="18"/>
      <c r="LX228" s="18"/>
      <c r="LY228" s="18"/>
      <c r="LZ228" s="18"/>
      <c r="MA228" s="18"/>
      <c r="MB228" s="18"/>
      <c r="MC228" s="18"/>
      <c r="MD228" s="18"/>
      <c r="ME228" s="18"/>
      <c r="MF228" s="18"/>
      <c r="MG228" s="18"/>
      <c r="MH228" s="18"/>
      <c r="MI228" s="18"/>
      <c r="MJ228" s="18"/>
      <c r="MK228" s="18"/>
      <c r="ML228" s="18"/>
      <c r="MM228" s="18"/>
      <c r="MN228" s="18"/>
      <c r="MO228" s="18"/>
      <c r="MP228" s="18"/>
      <c r="MQ228" s="18"/>
      <c r="MR228" s="18"/>
      <c r="MS228" s="18"/>
      <c r="MT228" s="18"/>
      <c r="MU228" s="18"/>
      <c r="MV228" s="18"/>
      <c r="MW228" s="18"/>
      <c r="MX228" s="18"/>
      <c r="MY228" s="18"/>
      <c r="MZ228" s="18"/>
      <c r="NA228" s="18"/>
      <c r="NB228" s="18"/>
      <c r="NC228" s="18"/>
      <c r="ND228" s="18"/>
      <c r="NE228" s="18"/>
      <c r="NF228" s="18"/>
      <c r="NG228" s="18"/>
      <c r="NH228" s="18"/>
      <c r="NI228" s="18"/>
      <c r="NJ228" s="18"/>
      <c r="NK228" s="18"/>
      <c r="NL228" s="18"/>
      <c r="NM228" s="18"/>
      <c r="NN228" s="18"/>
      <c r="NO228" s="18"/>
      <c r="NP228" s="18"/>
      <c r="NQ228" s="18"/>
      <c r="NR228" s="18"/>
      <c r="NS228" s="18"/>
      <c r="NT228" s="18"/>
      <c r="NU228" s="18"/>
      <c r="NV228" s="18"/>
      <c r="NW228" s="18"/>
      <c r="NX228" s="18"/>
      <c r="NY228" s="18"/>
      <c r="NZ228" s="18"/>
      <c r="OA228" s="18"/>
      <c r="OB228" s="18"/>
      <c r="OC228" s="18"/>
      <c r="OD228" s="18"/>
      <c r="OE228" s="18"/>
      <c r="OF228" s="18"/>
      <c r="OG228" s="18"/>
      <c r="OH228" s="18"/>
      <c r="OI228" s="18"/>
      <c r="OJ228" s="18"/>
      <c r="OK228" s="18"/>
      <c r="OL228" s="18"/>
      <c r="OM228" s="18"/>
      <c r="ON228" s="18"/>
      <c r="OO228" s="18"/>
    </row>
    <row r="229" spans="1:405" ht="24.75" thickTop="1" thickBot="1" x14ac:dyDescent="0.3">
      <c r="A229" s="18"/>
      <c r="B229" s="18"/>
      <c r="C229" s="18"/>
      <c r="D229" s="56">
        <f>'[1]بيانات التلاميذ'!B230</f>
        <v>210</v>
      </c>
      <c r="E229" s="49">
        <f>'بيانات التلاميذ'!C230</f>
        <v>0</v>
      </c>
      <c r="F229" s="49">
        <f>'بيانات التلاميذ'!D230</f>
        <v>0</v>
      </c>
      <c r="G229" s="56" t="str">
        <f>'[1]بيانات التلاميذ'!F230</f>
        <v/>
      </c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49"/>
      <c r="S229" s="49"/>
      <c r="T229" s="49"/>
      <c r="U229" s="49"/>
      <c r="V229" s="56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56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57"/>
      <c r="CG229" s="49"/>
      <c r="CH229" s="57"/>
      <c r="CI229" s="49"/>
      <c r="CJ229" s="49"/>
      <c r="CK229" s="49"/>
      <c r="CL229" s="49"/>
      <c r="CM229" s="49"/>
      <c r="CN229" s="49"/>
      <c r="CO229" s="49"/>
      <c r="CP229" s="49"/>
      <c r="CQ229" s="49"/>
      <c r="CR229" s="49"/>
      <c r="CS229" s="49"/>
      <c r="CT229" s="49"/>
      <c r="CU229" s="49"/>
      <c r="CV229" s="49"/>
      <c r="CW229" s="49"/>
      <c r="CX229" s="49"/>
      <c r="CY229" s="49"/>
      <c r="CZ229" s="49"/>
      <c r="DA229" s="49"/>
      <c r="DB229" s="49"/>
      <c r="DC229" s="49"/>
      <c r="DD229" s="46"/>
      <c r="DE229" s="49"/>
      <c r="DF229" s="49"/>
      <c r="DG229" s="49"/>
      <c r="DH229" s="49"/>
      <c r="DI229" s="49"/>
      <c r="DJ229" s="49"/>
      <c r="DK229" s="49"/>
      <c r="DL229" s="49"/>
      <c r="DM229" s="49"/>
      <c r="DN229" s="49"/>
      <c r="DO229" s="49"/>
      <c r="DP229" s="49"/>
      <c r="DQ229" s="49"/>
      <c r="DR229" s="49"/>
      <c r="DS229" s="49"/>
      <c r="DT229" s="49"/>
      <c r="DU229" s="56"/>
      <c r="DV229" s="56"/>
      <c r="DW229" s="56"/>
      <c r="DX229" s="56"/>
      <c r="DY229" s="56"/>
      <c r="DZ229" s="56"/>
      <c r="EA229" s="56"/>
      <c r="EB229" s="56"/>
      <c r="EC229" s="56"/>
      <c r="ED229" s="56"/>
      <c r="EE229" s="56"/>
      <c r="EF229" s="56"/>
      <c r="EG229" s="18"/>
      <c r="EH229" s="56"/>
      <c r="EI229" s="56"/>
      <c r="EJ229" s="56"/>
      <c r="EK229" s="56"/>
      <c r="EL229" s="56"/>
      <c r="EM229" s="56"/>
      <c r="EN229" s="56"/>
      <c r="EO229" s="56"/>
      <c r="EP229" s="56"/>
      <c r="EQ229" s="56"/>
      <c r="ER229" s="56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/>
      <c r="HO229" s="18"/>
      <c r="HP229" s="18"/>
      <c r="HQ229" s="18"/>
      <c r="HR229" s="18"/>
      <c r="HS229" s="18"/>
      <c r="HT229" s="18"/>
      <c r="HU229" s="18"/>
      <c r="HV229" s="18"/>
      <c r="HW229" s="18"/>
      <c r="HX229" s="18"/>
      <c r="HY229" s="18"/>
      <c r="HZ229" s="18"/>
      <c r="IA229" s="18"/>
      <c r="IB229" s="18"/>
      <c r="IC229" s="18"/>
      <c r="ID229" s="18"/>
      <c r="IE229" s="18"/>
      <c r="IF229" s="18"/>
      <c r="IG229" s="18"/>
      <c r="IH229" s="18"/>
      <c r="II229" s="18"/>
      <c r="IJ229" s="18"/>
      <c r="IK229" s="18"/>
      <c r="IL229" s="18"/>
      <c r="IM229" s="18"/>
      <c r="IN229" s="18"/>
      <c r="IO229" s="18"/>
      <c r="IP229" s="18"/>
      <c r="IQ229" s="18"/>
      <c r="IR229" s="18"/>
      <c r="IS229" s="18"/>
      <c r="IT229" s="18"/>
      <c r="IU229" s="18"/>
      <c r="IV229" s="18"/>
      <c r="IW229" s="18"/>
      <c r="IX229" s="18"/>
      <c r="IY229" s="18"/>
      <c r="IZ229" s="18"/>
      <c r="JA229" s="18"/>
      <c r="JB229" s="18"/>
      <c r="JC229" s="18"/>
      <c r="JD229" s="18"/>
      <c r="JE229" s="18"/>
      <c r="JF229" s="18"/>
      <c r="JG229" s="18"/>
      <c r="JH229" s="18"/>
      <c r="JI229" s="18"/>
      <c r="JJ229" s="18"/>
      <c r="JK229" s="18"/>
      <c r="JL229" s="18"/>
      <c r="JM229" s="18"/>
      <c r="JN229" s="18"/>
      <c r="JO229" s="18"/>
      <c r="JP229" s="18"/>
      <c r="JQ229" s="18"/>
      <c r="JR229" s="18"/>
      <c r="JS229" s="18"/>
      <c r="JT229" s="18"/>
      <c r="JU229" s="18"/>
      <c r="JV229" s="18"/>
      <c r="JW229" s="18"/>
      <c r="JX229" s="18"/>
      <c r="JY229" s="18"/>
      <c r="JZ229" s="18"/>
      <c r="KA229" s="18"/>
      <c r="KB229" s="18"/>
      <c r="KC229" s="18"/>
      <c r="KD229" s="18"/>
      <c r="KE229" s="18"/>
      <c r="KF229" s="18"/>
      <c r="KG229" s="18"/>
      <c r="KH229" s="18"/>
      <c r="KI229" s="18"/>
      <c r="KJ229" s="18"/>
      <c r="KK229" s="18"/>
      <c r="KL229" s="18"/>
      <c r="KM229" s="18"/>
      <c r="KN229" s="18"/>
      <c r="KO229" s="18"/>
      <c r="KP229" s="18"/>
      <c r="KQ229" s="18"/>
      <c r="KR229" s="18"/>
      <c r="KS229" s="18"/>
      <c r="KT229" s="18"/>
      <c r="KU229" s="18"/>
      <c r="KV229" s="18"/>
      <c r="KW229" s="18"/>
      <c r="KX229" s="18"/>
      <c r="KY229" s="18"/>
      <c r="KZ229" s="18"/>
      <c r="LA229" s="18"/>
      <c r="LB229" s="18"/>
      <c r="LC229" s="18"/>
      <c r="LD229" s="18"/>
      <c r="LE229" s="18"/>
      <c r="LF229" s="18"/>
      <c r="LG229" s="18"/>
      <c r="LH229" s="18"/>
      <c r="LI229" s="18"/>
      <c r="LJ229" s="18"/>
      <c r="LK229" s="18"/>
      <c r="LL229" s="18"/>
      <c r="LM229" s="18"/>
      <c r="LN229" s="18"/>
      <c r="LO229" s="18"/>
      <c r="LP229" s="18"/>
      <c r="LQ229" s="18"/>
      <c r="LR229" s="18"/>
      <c r="LS229" s="18"/>
      <c r="LT229" s="18"/>
      <c r="LU229" s="18"/>
      <c r="LV229" s="18"/>
      <c r="LW229" s="18"/>
      <c r="LX229" s="18"/>
      <c r="LY229" s="18"/>
      <c r="LZ229" s="18"/>
      <c r="MA229" s="18"/>
      <c r="MB229" s="18"/>
      <c r="MC229" s="18"/>
      <c r="MD229" s="18"/>
      <c r="ME229" s="18"/>
      <c r="MF229" s="18"/>
      <c r="MG229" s="18"/>
      <c r="MH229" s="18"/>
      <c r="MI229" s="18"/>
      <c r="MJ229" s="18"/>
      <c r="MK229" s="18"/>
      <c r="ML229" s="18"/>
      <c r="MM229" s="18"/>
      <c r="MN229" s="18"/>
      <c r="MO229" s="18"/>
      <c r="MP229" s="18"/>
      <c r="MQ229" s="18"/>
      <c r="MR229" s="18"/>
      <c r="MS229" s="18"/>
      <c r="MT229" s="18"/>
      <c r="MU229" s="18"/>
      <c r="MV229" s="18"/>
      <c r="MW229" s="18"/>
      <c r="MX229" s="18"/>
      <c r="MY229" s="18"/>
      <c r="MZ229" s="18"/>
      <c r="NA229" s="18"/>
      <c r="NB229" s="18"/>
      <c r="NC229" s="18"/>
      <c r="ND229" s="18"/>
      <c r="NE229" s="18"/>
      <c r="NF229" s="18"/>
      <c r="NG229" s="18"/>
      <c r="NH229" s="18"/>
      <c r="NI229" s="18"/>
      <c r="NJ229" s="18"/>
      <c r="NK229" s="18"/>
      <c r="NL229" s="18"/>
      <c r="NM229" s="18"/>
      <c r="NN229" s="18"/>
      <c r="NO229" s="18"/>
      <c r="NP229" s="18"/>
      <c r="NQ229" s="18"/>
      <c r="NR229" s="18"/>
      <c r="NS229" s="18"/>
      <c r="NT229" s="18"/>
      <c r="NU229" s="18"/>
      <c r="NV229" s="18"/>
      <c r="NW229" s="18"/>
      <c r="NX229" s="18"/>
      <c r="NY229" s="18"/>
      <c r="NZ229" s="18"/>
      <c r="OA229" s="18"/>
      <c r="OB229" s="18"/>
      <c r="OC229" s="18"/>
      <c r="OD229" s="18"/>
      <c r="OE229" s="18"/>
      <c r="OF229" s="18"/>
      <c r="OG229" s="18"/>
      <c r="OH229" s="18"/>
      <c r="OI229" s="18"/>
      <c r="OJ229" s="18"/>
      <c r="OK229" s="18"/>
      <c r="OL229" s="18"/>
      <c r="OM229" s="18"/>
      <c r="ON229" s="18"/>
      <c r="OO229" s="18"/>
    </row>
    <row r="230" spans="1:405" ht="24.75" thickTop="1" thickBot="1" x14ac:dyDescent="0.3">
      <c r="A230" s="18"/>
      <c r="B230" s="18"/>
      <c r="C230" s="18"/>
      <c r="D230" s="56">
        <f>'[1]بيانات التلاميذ'!B231</f>
        <v>211</v>
      </c>
      <c r="E230" s="49">
        <f>'بيانات التلاميذ'!C231</f>
        <v>0</v>
      </c>
      <c r="F230" s="49">
        <f>'بيانات التلاميذ'!D231</f>
        <v>0</v>
      </c>
      <c r="G230" s="56" t="str">
        <f>'[1]بيانات التلاميذ'!F231</f>
        <v/>
      </c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49"/>
      <c r="S230" s="49"/>
      <c r="T230" s="49"/>
      <c r="U230" s="49"/>
      <c r="V230" s="56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56"/>
      <c r="AY230" s="49"/>
      <c r="AZ230" s="49"/>
      <c r="BA230" s="49"/>
      <c r="BB230" s="49"/>
      <c r="BC230" s="49"/>
      <c r="BD230" s="49"/>
      <c r="BE230" s="49"/>
      <c r="BF230" s="49"/>
      <c r="BG230" s="49"/>
      <c r="BH230" s="49"/>
      <c r="BI230" s="49"/>
      <c r="BJ230" s="49"/>
      <c r="BK230" s="49"/>
      <c r="BL230" s="49"/>
      <c r="BM230" s="49"/>
      <c r="BN230" s="49"/>
      <c r="BO230" s="49"/>
      <c r="BP230" s="49"/>
      <c r="BQ230" s="49"/>
      <c r="BR230" s="49"/>
      <c r="BS230" s="49"/>
      <c r="BT230" s="49"/>
      <c r="BU230" s="49"/>
      <c r="BV230" s="49"/>
      <c r="BW230" s="49"/>
      <c r="BX230" s="49"/>
      <c r="BY230" s="49"/>
      <c r="BZ230" s="49"/>
      <c r="CA230" s="49"/>
      <c r="CB230" s="49"/>
      <c r="CC230" s="49"/>
      <c r="CD230" s="49"/>
      <c r="CE230" s="49"/>
      <c r="CF230" s="57"/>
      <c r="CG230" s="49"/>
      <c r="CH230" s="57"/>
      <c r="CI230" s="49"/>
      <c r="CJ230" s="49"/>
      <c r="CK230" s="49"/>
      <c r="CL230" s="49"/>
      <c r="CM230" s="49"/>
      <c r="CN230" s="49"/>
      <c r="CO230" s="49"/>
      <c r="CP230" s="49"/>
      <c r="CQ230" s="49"/>
      <c r="CR230" s="49"/>
      <c r="CS230" s="49"/>
      <c r="CT230" s="49"/>
      <c r="CU230" s="49"/>
      <c r="CV230" s="49"/>
      <c r="CW230" s="49"/>
      <c r="CX230" s="49"/>
      <c r="CY230" s="49"/>
      <c r="CZ230" s="49"/>
      <c r="DA230" s="49"/>
      <c r="DB230" s="49"/>
      <c r="DC230" s="49"/>
      <c r="DD230" s="46"/>
      <c r="DE230" s="49"/>
      <c r="DF230" s="49"/>
      <c r="DG230" s="49"/>
      <c r="DH230" s="49"/>
      <c r="DI230" s="49"/>
      <c r="DJ230" s="49"/>
      <c r="DK230" s="49"/>
      <c r="DL230" s="49"/>
      <c r="DM230" s="49"/>
      <c r="DN230" s="49"/>
      <c r="DO230" s="49"/>
      <c r="DP230" s="49"/>
      <c r="DQ230" s="49"/>
      <c r="DR230" s="49"/>
      <c r="DS230" s="49"/>
      <c r="DT230" s="49"/>
      <c r="DU230" s="56"/>
      <c r="DV230" s="56"/>
      <c r="DW230" s="56"/>
      <c r="DX230" s="56"/>
      <c r="DY230" s="56"/>
      <c r="DZ230" s="56"/>
      <c r="EA230" s="56"/>
      <c r="EB230" s="56"/>
      <c r="EC230" s="56"/>
      <c r="ED230" s="56"/>
      <c r="EE230" s="56"/>
      <c r="EF230" s="56"/>
      <c r="EG230" s="18"/>
      <c r="EH230" s="56"/>
      <c r="EI230" s="56"/>
      <c r="EJ230" s="56"/>
      <c r="EK230" s="56"/>
      <c r="EL230" s="56"/>
      <c r="EM230" s="56"/>
      <c r="EN230" s="56"/>
      <c r="EO230" s="56"/>
      <c r="EP230" s="56"/>
      <c r="EQ230" s="56"/>
      <c r="ER230" s="56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18"/>
      <c r="HM230" s="18"/>
      <c r="HN230" s="18"/>
      <c r="HO230" s="18"/>
      <c r="HP230" s="18"/>
      <c r="HQ230" s="18"/>
      <c r="HR230" s="18"/>
      <c r="HS230" s="18"/>
      <c r="HT230" s="18"/>
      <c r="HU230" s="18"/>
      <c r="HV230" s="18"/>
      <c r="HW230" s="18"/>
      <c r="HX230" s="18"/>
      <c r="HY230" s="18"/>
      <c r="HZ230" s="18"/>
      <c r="IA230" s="18"/>
      <c r="IB230" s="18"/>
      <c r="IC230" s="18"/>
      <c r="ID230" s="18"/>
      <c r="IE230" s="18"/>
      <c r="IF230" s="18"/>
      <c r="IG230" s="18"/>
      <c r="IH230" s="18"/>
      <c r="II230" s="18"/>
      <c r="IJ230" s="18"/>
      <c r="IK230" s="18"/>
      <c r="IL230" s="18"/>
      <c r="IM230" s="18"/>
      <c r="IN230" s="18"/>
      <c r="IO230" s="18"/>
      <c r="IP230" s="18"/>
      <c r="IQ230" s="18"/>
      <c r="IR230" s="18"/>
      <c r="IS230" s="18"/>
      <c r="IT230" s="18"/>
      <c r="IU230" s="18"/>
      <c r="IV230" s="18"/>
      <c r="IW230" s="18"/>
      <c r="IX230" s="18"/>
      <c r="IY230" s="18"/>
      <c r="IZ230" s="18"/>
      <c r="JA230" s="18"/>
      <c r="JB230" s="18"/>
      <c r="JC230" s="18"/>
      <c r="JD230" s="18"/>
      <c r="JE230" s="18"/>
      <c r="JF230" s="18"/>
      <c r="JG230" s="18"/>
      <c r="JH230" s="18"/>
      <c r="JI230" s="18"/>
      <c r="JJ230" s="18"/>
      <c r="JK230" s="18"/>
      <c r="JL230" s="18"/>
      <c r="JM230" s="18"/>
      <c r="JN230" s="18"/>
      <c r="JO230" s="18"/>
      <c r="JP230" s="18"/>
      <c r="JQ230" s="18"/>
      <c r="JR230" s="18"/>
      <c r="JS230" s="18"/>
      <c r="JT230" s="18"/>
      <c r="JU230" s="18"/>
      <c r="JV230" s="18"/>
      <c r="JW230" s="18"/>
      <c r="JX230" s="18"/>
      <c r="JY230" s="18"/>
      <c r="JZ230" s="18"/>
      <c r="KA230" s="18"/>
      <c r="KB230" s="18"/>
      <c r="KC230" s="18"/>
      <c r="KD230" s="18"/>
      <c r="KE230" s="18"/>
      <c r="KF230" s="18"/>
      <c r="KG230" s="18"/>
      <c r="KH230" s="18"/>
      <c r="KI230" s="18"/>
      <c r="KJ230" s="18"/>
      <c r="KK230" s="18"/>
      <c r="KL230" s="18"/>
      <c r="KM230" s="18"/>
      <c r="KN230" s="18"/>
      <c r="KO230" s="18"/>
      <c r="KP230" s="18"/>
      <c r="KQ230" s="18"/>
      <c r="KR230" s="18"/>
      <c r="KS230" s="18"/>
      <c r="KT230" s="18"/>
      <c r="KU230" s="18"/>
      <c r="KV230" s="18"/>
      <c r="KW230" s="18"/>
      <c r="KX230" s="18"/>
      <c r="KY230" s="18"/>
      <c r="KZ230" s="18"/>
      <c r="LA230" s="18"/>
      <c r="LB230" s="18"/>
      <c r="LC230" s="18"/>
      <c r="LD230" s="18"/>
      <c r="LE230" s="18"/>
      <c r="LF230" s="18"/>
      <c r="LG230" s="18"/>
      <c r="LH230" s="18"/>
      <c r="LI230" s="18"/>
      <c r="LJ230" s="18"/>
      <c r="LK230" s="18"/>
      <c r="LL230" s="18"/>
      <c r="LM230" s="18"/>
      <c r="LN230" s="18"/>
      <c r="LO230" s="18"/>
      <c r="LP230" s="18"/>
      <c r="LQ230" s="18"/>
      <c r="LR230" s="18"/>
      <c r="LS230" s="18"/>
      <c r="LT230" s="18"/>
      <c r="LU230" s="18"/>
      <c r="LV230" s="18"/>
      <c r="LW230" s="18"/>
      <c r="LX230" s="18"/>
      <c r="LY230" s="18"/>
      <c r="LZ230" s="18"/>
      <c r="MA230" s="18"/>
      <c r="MB230" s="18"/>
      <c r="MC230" s="18"/>
      <c r="MD230" s="18"/>
      <c r="ME230" s="18"/>
      <c r="MF230" s="18"/>
      <c r="MG230" s="18"/>
      <c r="MH230" s="18"/>
      <c r="MI230" s="18"/>
      <c r="MJ230" s="18"/>
      <c r="MK230" s="18"/>
      <c r="ML230" s="18"/>
      <c r="MM230" s="18"/>
      <c r="MN230" s="18"/>
      <c r="MO230" s="18"/>
      <c r="MP230" s="18"/>
      <c r="MQ230" s="18"/>
      <c r="MR230" s="18"/>
      <c r="MS230" s="18"/>
      <c r="MT230" s="18"/>
      <c r="MU230" s="18"/>
      <c r="MV230" s="18"/>
      <c r="MW230" s="18"/>
      <c r="MX230" s="18"/>
      <c r="MY230" s="18"/>
      <c r="MZ230" s="18"/>
      <c r="NA230" s="18"/>
      <c r="NB230" s="18"/>
      <c r="NC230" s="18"/>
      <c r="ND230" s="18"/>
      <c r="NE230" s="18"/>
      <c r="NF230" s="18"/>
      <c r="NG230" s="18"/>
      <c r="NH230" s="18"/>
      <c r="NI230" s="18"/>
      <c r="NJ230" s="18"/>
      <c r="NK230" s="18"/>
      <c r="NL230" s="18"/>
      <c r="NM230" s="18"/>
      <c r="NN230" s="18"/>
      <c r="NO230" s="18"/>
      <c r="NP230" s="18"/>
      <c r="NQ230" s="18"/>
      <c r="NR230" s="18"/>
      <c r="NS230" s="18"/>
      <c r="NT230" s="18"/>
      <c r="NU230" s="18"/>
      <c r="NV230" s="18"/>
      <c r="NW230" s="18"/>
      <c r="NX230" s="18"/>
      <c r="NY230" s="18"/>
      <c r="NZ230" s="18"/>
      <c r="OA230" s="18"/>
      <c r="OB230" s="18"/>
      <c r="OC230" s="18"/>
      <c r="OD230" s="18"/>
      <c r="OE230" s="18"/>
      <c r="OF230" s="18"/>
      <c r="OG230" s="18"/>
      <c r="OH230" s="18"/>
      <c r="OI230" s="18"/>
      <c r="OJ230" s="18"/>
      <c r="OK230" s="18"/>
      <c r="OL230" s="18"/>
      <c r="OM230" s="18"/>
      <c r="ON230" s="18"/>
      <c r="OO230" s="18"/>
    </row>
    <row r="231" spans="1:405" ht="24.75" thickTop="1" thickBot="1" x14ac:dyDescent="0.3">
      <c r="A231" s="18"/>
      <c r="B231" s="18"/>
      <c r="C231" s="18"/>
      <c r="D231" s="56">
        <f>'[1]بيانات التلاميذ'!B232</f>
        <v>212</v>
      </c>
      <c r="E231" s="49">
        <f>'بيانات التلاميذ'!C232</f>
        <v>0</v>
      </c>
      <c r="F231" s="49">
        <f>'بيانات التلاميذ'!D232</f>
        <v>0</v>
      </c>
      <c r="G231" s="56" t="str">
        <f>'[1]بيانات التلاميذ'!F232</f>
        <v/>
      </c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49"/>
      <c r="S231" s="49"/>
      <c r="T231" s="49"/>
      <c r="U231" s="49"/>
      <c r="V231" s="56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56"/>
      <c r="AY231" s="49"/>
      <c r="AZ231" s="49"/>
      <c r="BA231" s="49"/>
      <c r="BB231" s="49"/>
      <c r="BC231" s="49"/>
      <c r="BD231" s="49"/>
      <c r="BE231" s="49"/>
      <c r="BF231" s="49"/>
      <c r="BG231" s="49"/>
      <c r="BH231" s="49"/>
      <c r="BI231" s="49"/>
      <c r="BJ231" s="49"/>
      <c r="BK231" s="49"/>
      <c r="BL231" s="49"/>
      <c r="BM231" s="49"/>
      <c r="BN231" s="49"/>
      <c r="BO231" s="49"/>
      <c r="BP231" s="49"/>
      <c r="BQ231" s="49"/>
      <c r="BR231" s="49"/>
      <c r="BS231" s="49"/>
      <c r="BT231" s="49"/>
      <c r="BU231" s="49"/>
      <c r="BV231" s="49"/>
      <c r="BW231" s="49"/>
      <c r="BX231" s="49"/>
      <c r="BY231" s="49"/>
      <c r="BZ231" s="49"/>
      <c r="CA231" s="49"/>
      <c r="CB231" s="49"/>
      <c r="CC231" s="49"/>
      <c r="CD231" s="49"/>
      <c r="CE231" s="49"/>
      <c r="CF231" s="57"/>
      <c r="CG231" s="49"/>
      <c r="CH231" s="57"/>
      <c r="CI231" s="49"/>
      <c r="CJ231" s="49"/>
      <c r="CK231" s="49"/>
      <c r="CL231" s="49"/>
      <c r="CM231" s="49"/>
      <c r="CN231" s="49"/>
      <c r="CO231" s="49"/>
      <c r="CP231" s="49"/>
      <c r="CQ231" s="49"/>
      <c r="CR231" s="49"/>
      <c r="CS231" s="49"/>
      <c r="CT231" s="49"/>
      <c r="CU231" s="49"/>
      <c r="CV231" s="49"/>
      <c r="CW231" s="49"/>
      <c r="CX231" s="49"/>
      <c r="CY231" s="49"/>
      <c r="CZ231" s="49"/>
      <c r="DA231" s="49"/>
      <c r="DB231" s="49"/>
      <c r="DC231" s="49"/>
      <c r="DD231" s="46"/>
      <c r="DE231" s="49"/>
      <c r="DF231" s="49"/>
      <c r="DG231" s="49"/>
      <c r="DH231" s="49"/>
      <c r="DI231" s="49"/>
      <c r="DJ231" s="49"/>
      <c r="DK231" s="49"/>
      <c r="DL231" s="49"/>
      <c r="DM231" s="49"/>
      <c r="DN231" s="49"/>
      <c r="DO231" s="49"/>
      <c r="DP231" s="49"/>
      <c r="DQ231" s="49"/>
      <c r="DR231" s="49"/>
      <c r="DS231" s="49"/>
      <c r="DT231" s="49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18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18"/>
      <c r="ET231" s="18"/>
      <c r="EU231" s="18"/>
      <c r="EV231" s="18"/>
      <c r="EW231" s="18"/>
      <c r="EX231" s="18"/>
      <c r="EY231" s="18"/>
      <c r="EZ231" s="18"/>
      <c r="FA231" s="18"/>
      <c r="FB231" s="18"/>
      <c r="FC231" s="18"/>
      <c r="FD231" s="18"/>
      <c r="FE231" s="18"/>
      <c r="FF231" s="18"/>
      <c r="FG231" s="18"/>
      <c r="FH231" s="18"/>
      <c r="FI231" s="18"/>
      <c r="FJ231" s="18"/>
      <c r="FK231" s="18"/>
      <c r="FL231" s="18"/>
      <c r="FM231" s="18"/>
      <c r="FN231" s="18"/>
      <c r="FO231" s="18"/>
      <c r="FP231" s="18"/>
      <c r="FQ231" s="18"/>
      <c r="FR231" s="18"/>
      <c r="FS231" s="18"/>
      <c r="FT231" s="18"/>
      <c r="FU231" s="18"/>
      <c r="FV231" s="18"/>
      <c r="FW231" s="18"/>
      <c r="FX231" s="18"/>
      <c r="FY231" s="18"/>
      <c r="FZ231" s="18"/>
      <c r="GA231" s="18"/>
      <c r="GB231" s="18"/>
      <c r="GC231" s="18"/>
      <c r="GD231" s="18"/>
      <c r="GE231" s="18"/>
      <c r="GF231" s="18"/>
      <c r="GG231" s="18"/>
      <c r="GH231" s="18"/>
      <c r="GI231" s="18"/>
      <c r="GJ231" s="18"/>
      <c r="GK231" s="18"/>
      <c r="GL231" s="18"/>
      <c r="GM231" s="18"/>
      <c r="GN231" s="18"/>
      <c r="GO231" s="18"/>
      <c r="GP231" s="18"/>
      <c r="GQ231" s="18"/>
      <c r="GR231" s="18"/>
      <c r="GS231" s="18"/>
      <c r="GT231" s="18"/>
      <c r="GU231" s="18"/>
      <c r="GV231" s="18"/>
      <c r="GW231" s="18"/>
      <c r="GX231" s="18"/>
      <c r="GY231" s="18"/>
      <c r="GZ231" s="18"/>
      <c r="HA231" s="18"/>
      <c r="HB231" s="18"/>
      <c r="HC231" s="18"/>
      <c r="HD231" s="18"/>
      <c r="HE231" s="18"/>
      <c r="HF231" s="18"/>
      <c r="HG231" s="18"/>
      <c r="HH231" s="18"/>
      <c r="HI231" s="18"/>
      <c r="HJ231" s="18"/>
      <c r="HK231" s="18"/>
      <c r="HL231" s="18"/>
      <c r="HM231" s="18"/>
      <c r="HN231" s="18"/>
      <c r="HO231" s="18"/>
      <c r="HP231" s="18"/>
      <c r="HQ231" s="18"/>
      <c r="HR231" s="18"/>
      <c r="HS231" s="18"/>
      <c r="HT231" s="18"/>
      <c r="HU231" s="18"/>
      <c r="HV231" s="18"/>
      <c r="HW231" s="18"/>
      <c r="HX231" s="18"/>
      <c r="HY231" s="18"/>
      <c r="HZ231" s="18"/>
      <c r="IA231" s="18"/>
      <c r="IB231" s="18"/>
      <c r="IC231" s="18"/>
      <c r="ID231" s="18"/>
      <c r="IE231" s="18"/>
      <c r="IF231" s="18"/>
      <c r="IG231" s="18"/>
      <c r="IH231" s="18"/>
      <c r="II231" s="18"/>
      <c r="IJ231" s="18"/>
      <c r="IK231" s="18"/>
      <c r="IL231" s="18"/>
      <c r="IM231" s="18"/>
      <c r="IN231" s="18"/>
      <c r="IO231" s="18"/>
      <c r="IP231" s="18"/>
      <c r="IQ231" s="18"/>
      <c r="IR231" s="18"/>
      <c r="IS231" s="18"/>
      <c r="IT231" s="18"/>
      <c r="IU231" s="18"/>
      <c r="IV231" s="18"/>
      <c r="IW231" s="18"/>
      <c r="IX231" s="18"/>
      <c r="IY231" s="18"/>
      <c r="IZ231" s="18"/>
      <c r="JA231" s="18"/>
      <c r="JB231" s="18"/>
      <c r="JC231" s="18"/>
      <c r="JD231" s="18"/>
      <c r="JE231" s="18"/>
      <c r="JF231" s="18"/>
      <c r="JG231" s="18"/>
      <c r="JH231" s="18"/>
      <c r="JI231" s="18"/>
      <c r="JJ231" s="18"/>
      <c r="JK231" s="18"/>
      <c r="JL231" s="18"/>
      <c r="JM231" s="18"/>
      <c r="JN231" s="18"/>
      <c r="JO231" s="18"/>
      <c r="JP231" s="18"/>
      <c r="JQ231" s="18"/>
      <c r="JR231" s="18"/>
      <c r="JS231" s="18"/>
      <c r="JT231" s="18"/>
      <c r="JU231" s="18"/>
      <c r="JV231" s="18"/>
      <c r="JW231" s="18"/>
      <c r="JX231" s="18"/>
      <c r="JY231" s="18"/>
      <c r="JZ231" s="18"/>
      <c r="KA231" s="18"/>
      <c r="KB231" s="18"/>
      <c r="KC231" s="18"/>
      <c r="KD231" s="18"/>
      <c r="KE231" s="18"/>
      <c r="KF231" s="18"/>
      <c r="KG231" s="18"/>
      <c r="KH231" s="18"/>
      <c r="KI231" s="18"/>
      <c r="KJ231" s="18"/>
      <c r="KK231" s="18"/>
      <c r="KL231" s="18"/>
      <c r="KM231" s="18"/>
      <c r="KN231" s="18"/>
      <c r="KO231" s="18"/>
      <c r="KP231" s="18"/>
      <c r="KQ231" s="18"/>
      <c r="KR231" s="18"/>
      <c r="KS231" s="18"/>
      <c r="KT231" s="18"/>
      <c r="KU231" s="18"/>
      <c r="KV231" s="18"/>
      <c r="KW231" s="18"/>
      <c r="KX231" s="18"/>
      <c r="KY231" s="18"/>
      <c r="KZ231" s="18"/>
      <c r="LA231" s="18"/>
      <c r="LB231" s="18"/>
      <c r="LC231" s="18"/>
      <c r="LD231" s="18"/>
      <c r="LE231" s="18"/>
      <c r="LF231" s="18"/>
      <c r="LG231" s="18"/>
      <c r="LH231" s="18"/>
      <c r="LI231" s="18"/>
      <c r="LJ231" s="18"/>
      <c r="LK231" s="18"/>
      <c r="LL231" s="18"/>
      <c r="LM231" s="18"/>
      <c r="LN231" s="18"/>
      <c r="LO231" s="18"/>
      <c r="LP231" s="18"/>
      <c r="LQ231" s="18"/>
      <c r="LR231" s="18"/>
      <c r="LS231" s="18"/>
      <c r="LT231" s="18"/>
      <c r="LU231" s="18"/>
      <c r="LV231" s="18"/>
      <c r="LW231" s="18"/>
      <c r="LX231" s="18"/>
      <c r="LY231" s="18"/>
      <c r="LZ231" s="18"/>
      <c r="MA231" s="18"/>
      <c r="MB231" s="18"/>
      <c r="MC231" s="18"/>
      <c r="MD231" s="18"/>
      <c r="ME231" s="18"/>
      <c r="MF231" s="18"/>
      <c r="MG231" s="18"/>
      <c r="MH231" s="18"/>
      <c r="MI231" s="18"/>
      <c r="MJ231" s="18"/>
      <c r="MK231" s="18"/>
      <c r="ML231" s="18"/>
      <c r="MM231" s="18"/>
      <c r="MN231" s="18"/>
      <c r="MO231" s="18"/>
      <c r="MP231" s="18"/>
      <c r="MQ231" s="18"/>
      <c r="MR231" s="18"/>
      <c r="MS231" s="18"/>
      <c r="MT231" s="18"/>
      <c r="MU231" s="18"/>
      <c r="MV231" s="18"/>
      <c r="MW231" s="18"/>
      <c r="MX231" s="18"/>
      <c r="MY231" s="18"/>
      <c r="MZ231" s="18"/>
      <c r="NA231" s="18"/>
      <c r="NB231" s="18"/>
      <c r="NC231" s="18"/>
      <c r="ND231" s="18"/>
      <c r="NE231" s="18"/>
      <c r="NF231" s="18"/>
      <c r="NG231" s="18"/>
      <c r="NH231" s="18"/>
      <c r="NI231" s="18"/>
      <c r="NJ231" s="18"/>
      <c r="NK231" s="18"/>
      <c r="NL231" s="18"/>
      <c r="NM231" s="18"/>
      <c r="NN231" s="18"/>
      <c r="NO231" s="18"/>
      <c r="NP231" s="18"/>
      <c r="NQ231" s="18"/>
      <c r="NR231" s="18"/>
      <c r="NS231" s="18"/>
      <c r="NT231" s="18"/>
      <c r="NU231" s="18"/>
      <c r="NV231" s="18"/>
      <c r="NW231" s="18"/>
      <c r="NX231" s="18"/>
      <c r="NY231" s="18"/>
      <c r="NZ231" s="18"/>
      <c r="OA231" s="18"/>
      <c r="OB231" s="18"/>
      <c r="OC231" s="18"/>
      <c r="OD231" s="18"/>
      <c r="OE231" s="18"/>
      <c r="OF231" s="18"/>
      <c r="OG231" s="18"/>
      <c r="OH231" s="18"/>
      <c r="OI231" s="18"/>
      <c r="OJ231" s="18"/>
      <c r="OK231" s="18"/>
      <c r="OL231" s="18"/>
      <c r="OM231" s="18"/>
      <c r="ON231" s="18"/>
      <c r="OO231" s="18"/>
    </row>
    <row r="232" spans="1:405" ht="24.75" thickTop="1" thickBot="1" x14ac:dyDescent="0.3">
      <c r="A232" s="18"/>
      <c r="B232" s="18"/>
      <c r="C232" s="18"/>
      <c r="D232" s="56">
        <f>'[1]بيانات التلاميذ'!B233</f>
        <v>213</v>
      </c>
      <c r="E232" s="49">
        <f>'بيانات التلاميذ'!C233</f>
        <v>0</v>
      </c>
      <c r="F232" s="49">
        <f>'بيانات التلاميذ'!D233</f>
        <v>0</v>
      </c>
      <c r="G232" s="56" t="str">
        <f>'[1]بيانات التلاميذ'!F233</f>
        <v/>
      </c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49"/>
      <c r="S232" s="49"/>
      <c r="T232" s="49"/>
      <c r="U232" s="49"/>
      <c r="V232" s="56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56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57"/>
      <c r="CG232" s="49"/>
      <c r="CH232" s="57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49"/>
      <c r="CT232" s="49"/>
      <c r="CU232" s="49"/>
      <c r="CV232" s="49"/>
      <c r="CW232" s="49"/>
      <c r="CX232" s="49"/>
      <c r="CY232" s="49"/>
      <c r="CZ232" s="49"/>
      <c r="DA232" s="49"/>
      <c r="DB232" s="49"/>
      <c r="DC232" s="49"/>
      <c r="DD232" s="46"/>
      <c r="DE232" s="49"/>
      <c r="DF232" s="49"/>
      <c r="DG232" s="49"/>
      <c r="DH232" s="49"/>
      <c r="DI232" s="49"/>
      <c r="DJ232" s="49"/>
      <c r="DK232" s="49"/>
      <c r="DL232" s="49"/>
      <c r="DM232" s="49"/>
      <c r="DN232" s="49"/>
      <c r="DO232" s="49"/>
      <c r="DP232" s="49"/>
      <c r="DQ232" s="49"/>
      <c r="DR232" s="49"/>
      <c r="DS232" s="49"/>
      <c r="DT232" s="49"/>
      <c r="DU232" s="56"/>
      <c r="DV232" s="56"/>
      <c r="DW232" s="56"/>
      <c r="DX232" s="56"/>
      <c r="DY232" s="56"/>
      <c r="DZ232" s="56"/>
      <c r="EA232" s="56"/>
      <c r="EB232" s="56"/>
      <c r="EC232" s="56"/>
      <c r="ED232" s="56"/>
      <c r="EE232" s="56"/>
      <c r="EF232" s="56"/>
      <c r="EG232" s="18"/>
      <c r="EH232" s="56"/>
      <c r="EI232" s="56"/>
      <c r="EJ232" s="56"/>
      <c r="EK232" s="56"/>
      <c r="EL232" s="56"/>
      <c r="EM232" s="56"/>
      <c r="EN232" s="56"/>
      <c r="EO232" s="56"/>
      <c r="EP232" s="56"/>
      <c r="EQ232" s="56"/>
      <c r="ER232" s="56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  <c r="FR232" s="18"/>
      <c r="FS232" s="18"/>
      <c r="FT232" s="18"/>
      <c r="FU232" s="18"/>
      <c r="FV232" s="18"/>
      <c r="FW232" s="18"/>
      <c r="FX232" s="18"/>
      <c r="FY232" s="18"/>
      <c r="FZ232" s="18"/>
      <c r="GA232" s="18"/>
      <c r="GB232" s="18"/>
      <c r="GC232" s="18"/>
      <c r="GD232" s="18"/>
      <c r="GE232" s="18"/>
      <c r="GF232" s="18"/>
      <c r="GG232" s="18"/>
      <c r="GH232" s="18"/>
      <c r="GI232" s="18"/>
      <c r="GJ232" s="18"/>
      <c r="GK232" s="18"/>
      <c r="GL232" s="18"/>
      <c r="GM232" s="18"/>
      <c r="GN232" s="18"/>
      <c r="GO232" s="18"/>
      <c r="GP232" s="18"/>
      <c r="GQ232" s="18"/>
      <c r="GR232" s="18"/>
      <c r="GS232" s="18"/>
      <c r="GT232" s="18"/>
      <c r="GU232" s="18"/>
      <c r="GV232" s="18"/>
      <c r="GW232" s="18"/>
      <c r="GX232" s="18"/>
      <c r="GY232" s="18"/>
      <c r="GZ232" s="18"/>
      <c r="HA232" s="18"/>
      <c r="HB232" s="18"/>
      <c r="HC232" s="18"/>
      <c r="HD232" s="18"/>
      <c r="HE232" s="18"/>
      <c r="HF232" s="18"/>
      <c r="HG232" s="18"/>
      <c r="HH232" s="18"/>
      <c r="HI232" s="18"/>
      <c r="HJ232" s="18"/>
      <c r="HK232" s="18"/>
      <c r="HL232" s="18"/>
      <c r="HM232" s="18"/>
      <c r="HN232" s="18"/>
      <c r="HO232" s="18"/>
      <c r="HP232" s="18"/>
      <c r="HQ232" s="18"/>
      <c r="HR232" s="18"/>
      <c r="HS232" s="18"/>
      <c r="HT232" s="18"/>
      <c r="HU232" s="18"/>
      <c r="HV232" s="18"/>
      <c r="HW232" s="18"/>
      <c r="HX232" s="18"/>
      <c r="HY232" s="18"/>
      <c r="HZ232" s="18"/>
      <c r="IA232" s="18"/>
      <c r="IB232" s="18"/>
      <c r="IC232" s="18"/>
      <c r="ID232" s="18"/>
      <c r="IE232" s="18"/>
      <c r="IF232" s="18"/>
      <c r="IG232" s="18"/>
      <c r="IH232" s="18"/>
      <c r="II232" s="18"/>
      <c r="IJ232" s="18"/>
      <c r="IK232" s="18"/>
      <c r="IL232" s="18"/>
      <c r="IM232" s="18"/>
      <c r="IN232" s="18"/>
      <c r="IO232" s="18"/>
      <c r="IP232" s="18"/>
      <c r="IQ232" s="18"/>
      <c r="IR232" s="18"/>
      <c r="IS232" s="18"/>
      <c r="IT232" s="18"/>
      <c r="IU232" s="18"/>
      <c r="IV232" s="18"/>
      <c r="IW232" s="18"/>
      <c r="IX232" s="18"/>
      <c r="IY232" s="18"/>
      <c r="IZ232" s="18"/>
      <c r="JA232" s="18"/>
      <c r="JB232" s="18"/>
      <c r="JC232" s="18"/>
      <c r="JD232" s="18"/>
      <c r="JE232" s="18"/>
      <c r="JF232" s="18"/>
      <c r="JG232" s="18"/>
      <c r="JH232" s="18"/>
      <c r="JI232" s="18"/>
      <c r="JJ232" s="18"/>
      <c r="JK232" s="18"/>
      <c r="JL232" s="18"/>
      <c r="JM232" s="18"/>
      <c r="JN232" s="18"/>
      <c r="JO232" s="18"/>
      <c r="JP232" s="18"/>
      <c r="JQ232" s="18"/>
      <c r="JR232" s="18"/>
      <c r="JS232" s="18"/>
      <c r="JT232" s="18"/>
      <c r="JU232" s="18"/>
      <c r="JV232" s="18"/>
      <c r="JW232" s="18"/>
      <c r="JX232" s="18"/>
      <c r="JY232" s="18"/>
      <c r="JZ232" s="18"/>
      <c r="KA232" s="18"/>
      <c r="KB232" s="18"/>
      <c r="KC232" s="18"/>
      <c r="KD232" s="18"/>
      <c r="KE232" s="18"/>
      <c r="KF232" s="18"/>
      <c r="KG232" s="18"/>
      <c r="KH232" s="18"/>
      <c r="KI232" s="18"/>
      <c r="KJ232" s="18"/>
      <c r="KK232" s="18"/>
      <c r="KL232" s="18"/>
      <c r="KM232" s="18"/>
      <c r="KN232" s="18"/>
      <c r="KO232" s="18"/>
      <c r="KP232" s="18"/>
      <c r="KQ232" s="18"/>
      <c r="KR232" s="18"/>
      <c r="KS232" s="18"/>
      <c r="KT232" s="18"/>
      <c r="KU232" s="18"/>
      <c r="KV232" s="18"/>
      <c r="KW232" s="18"/>
      <c r="KX232" s="18"/>
      <c r="KY232" s="18"/>
      <c r="KZ232" s="18"/>
      <c r="LA232" s="18"/>
      <c r="LB232" s="18"/>
      <c r="LC232" s="18"/>
      <c r="LD232" s="18"/>
      <c r="LE232" s="18"/>
      <c r="LF232" s="18"/>
      <c r="LG232" s="18"/>
      <c r="LH232" s="18"/>
      <c r="LI232" s="18"/>
      <c r="LJ232" s="18"/>
      <c r="LK232" s="18"/>
      <c r="LL232" s="18"/>
      <c r="LM232" s="18"/>
      <c r="LN232" s="18"/>
      <c r="LO232" s="18"/>
      <c r="LP232" s="18"/>
      <c r="LQ232" s="18"/>
      <c r="LR232" s="18"/>
      <c r="LS232" s="18"/>
      <c r="LT232" s="18"/>
      <c r="LU232" s="18"/>
      <c r="LV232" s="18"/>
      <c r="LW232" s="18"/>
      <c r="LX232" s="18"/>
      <c r="LY232" s="18"/>
      <c r="LZ232" s="18"/>
      <c r="MA232" s="18"/>
      <c r="MB232" s="18"/>
      <c r="MC232" s="18"/>
      <c r="MD232" s="18"/>
      <c r="ME232" s="18"/>
      <c r="MF232" s="18"/>
      <c r="MG232" s="18"/>
      <c r="MH232" s="18"/>
      <c r="MI232" s="18"/>
      <c r="MJ232" s="18"/>
      <c r="MK232" s="18"/>
      <c r="ML232" s="18"/>
      <c r="MM232" s="18"/>
      <c r="MN232" s="18"/>
      <c r="MO232" s="18"/>
      <c r="MP232" s="18"/>
      <c r="MQ232" s="18"/>
      <c r="MR232" s="18"/>
      <c r="MS232" s="18"/>
      <c r="MT232" s="18"/>
      <c r="MU232" s="18"/>
      <c r="MV232" s="18"/>
      <c r="MW232" s="18"/>
      <c r="MX232" s="18"/>
      <c r="MY232" s="18"/>
      <c r="MZ232" s="18"/>
      <c r="NA232" s="18"/>
      <c r="NB232" s="18"/>
      <c r="NC232" s="18"/>
      <c r="ND232" s="18"/>
      <c r="NE232" s="18"/>
      <c r="NF232" s="18"/>
      <c r="NG232" s="18"/>
      <c r="NH232" s="18"/>
      <c r="NI232" s="18"/>
      <c r="NJ232" s="18"/>
      <c r="NK232" s="18"/>
      <c r="NL232" s="18"/>
      <c r="NM232" s="18"/>
      <c r="NN232" s="18"/>
      <c r="NO232" s="18"/>
      <c r="NP232" s="18"/>
      <c r="NQ232" s="18"/>
      <c r="NR232" s="18"/>
      <c r="NS232" s="18"/>
      <c r="NT232" s="18"/>
      <c r="NU232" s="18"/>
      <c r="NV232" s="18"/>
      <c r="NW232" s="18"/>
      <c r="NX232" s="18"/>
      <c r="NY232" s="18"/>
      <c r="NZ232" s="18"/>
      <c r="OA232" s="18"/>
      <c r="OB232" s="18"/>
      <c r="OC232" s="18"/>
      <c r="OD232" s="18"/>
      <c r="OE232" s="18"/>
      <c r="OF232" s="18"/>
      <c r="OG232" s="18"/>
      <c r="OH232" s="18"/>
      <c r="OI232" s="18"/>
      <c r="OJ232" s="18"/>
      <c r="OK232" s="18"/>
      <c r="OL232" s="18"/>
      <c r="OM232" s="18"/>
      <c r="ON232" s="18"/>
      <c r="OO232" s="18"/>
    </row>
    <row r="233" spans="1:405" ht="24.75" thickTop="1" thickBot="1" x14ac:dyDescent="0.3">
      <c r="A233" s="18"/>
      <c r="B233" s="18"/>
      <c r="C233" s="18"/>
      <c r="D233" s="56">
        <f>'[1]بيانات التلاميذ'!B234</f>
        <v>214</v>
      </c>
      <c r="E233" s="49">
        <f>'بيانات التلاميذ'!C234</f>
        <v>0</v>
      </c>
      <c r="F233" s="49">
        <f>'بيانات التلاميذ'!D234</f>
        <v>0</v>
      </c>
      <c r="G233" s="56" t="str">
        <f>'[1]بيانات التلاميذ'!F234</f>
        <v/>
      </c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49"/>
      <c r="S233" s="49"/>
      <c r="T233" s="49"/>
      <c r="U233" s="49"/>
      <c r="V233" s="56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56"/>
      <c r="AY233" s="49"/>
      <c r="AZ233" s="49"/>
      <c r="BA233" s="49"/>
      <c r="BB233" s="49"/>
      <c r="BC233" s="49"/>
      <c r="BD233" s="49"/>
      <c r="BE233" s="49"/>
      <c r="BF233" s="49"/>
      <c r="BG233" s="49"/>
      <c r="BH233" s="49"/>
      <c r="BI233" s="49"/>
      <c r="BJ233" s="49"/>
      <c r="BK233" s="49"/>
      <c r="BL233" s="49"/>
      <c r="BM233" s="49"/>
      <c r="BN233" s="49"/>
      <c r="BO233" s="49"/>
      <c r="BP233" s="49"/>
      <c r="BQ233" s="49"/>
      <c r="BR233" s="49"/>
      <c r="BS233" s="49"/>
      <c r="BT233" s="49"/>
      <c r="BU233" s="49"/>
      <c r="BV233" s="49"/>
      <c r="BW233" s="49"/>
      <c r="BX233" s="49"/>
      <c r="BY233" s="49"/>
      <c r="BZ233" s="49"/>
      <c r="CA233" s="49"/>
      <c r="CB233" s="49"/>
      <c r="CC233" s="49"/>
      <c r="CD233" s="49"/>
      <c r="CE233" s="49"/>
      <c r="CF233" s="57"/>
      <c r="CG233" s="49"/>
      <c r="CH233" s="57"/>
      <c r="CI233" s="49"/>
      <c r="CJ233" s="49"/>
      <c r="CK233" s="49"/>
      <c r="CL233" s="49"/>
      <c r="CM233" s="49"/>
      <c r="CN233" s="49"/>
      <c r="CO233" s="49"/>
      <c r="CP233" s="49"/>
      <c r="CQ233" s="49"/>
      <c r="CR233" s="49"/>
      <c r="CS233" s="49"/>
      <c r="CT233" s="49"/>
      <c r="CU233" s="49"/>
      <c r="CV233" s="49"/>
      <c r="CW233" s="49"/>
      <c r="CX233" s="49"/>
      <c r="CY233" s="49"/>
      <c r="CZ233" s="49"/>
      <c r="DA233" s="49"/>
      <c r="DB233" s="49"/>
      <c r="DC233" s="49"/>
      <c r="DD233" s="46"/>
      <c r="DE233" s="49"/>
      <c r="DF233" s="49"/>
      <c r="DG233" s="49"/>
      <c r="DH233" s="49"/>
      <c r="DI233" s="49"/>
      <c r="DJ233" s="49"/>
      <c r="DK233" s="49"/>
      <c r="DL233" s="49"/>
      <c r="DM233" s="49"/>
      <c r="DN233" s="49"/>
      <c r="DO233" s="49"/>
      <c r="DP233" s="49"/>
      <c r="DQ233" s="49"/>
      <c r="DR233" s="49"/>
      <c r="DS233" s="49"/>
      <c r="DT233" s="49"/>
      <c r="DU233" s="56"/>
      <c r="DV233" s="56"/>
      <c r="DW233" s="56"/>
      <c r="DX233" s="56"/>
      <c r="DY233" s="56"/>
      <c r="DZ233" s="56"/>
      <c r="EA233" s="56"/>
      <c r="EB233" s="56"/>
      <c r="EC233" s="56"/>
      <c r="ED233" s="56"/>
      <c r="EE233" s="56"/>
      <c r="EF233" s="56"/>
      <c r="EG233" s="18"/>
      <c r="EH233" s="56"/>
      <c r="EI233" s="56"/>
      <c r="EJ233" s="56"/>
      <c r="EK233" s="56"/>
      <c r="EL233" s="56"/>
      <c r="EM233" s="56"/>
      <c r="EN233" s="56"/>
      <c r="EO233" s="56"/>
      <c r="EP233" s="56"/>
      <c r="EQ233" s="56"/>
      <c r="ER233" s="56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/>
      <c r="HN233" s="18"/>
      <c r="HO233" s="18"/>
      <c r="HP233" s="18"/>
      <c r="HQ233" s="18"/>
      <c r="HR233" s="18"/>
      <c r="HS233" s="18"/>
      <c r="HT233" s="18"/>
      <c r="HU233" s="18"/>
      <c r="HV233" s="18"/>
      <c r="HW233" s="18"/>
      <c r="HX233" s="18"/>
      <c r="HY233" s="18"/>
      <c r="HZ233" s="18"/>
      <c r="IA233" s="18"/>
      <c r="IB233" s="18"/>
      <c r="IC233" s="18"/>
      <c r="ID233" s="18"/>
      <c r="IE233" s="18"/>
      <c r="IF233" s="18"/>
      <c r="IG233" s="18"/>
      <c r="IH233" s="18"/>
      <c r="II233" s="18"/>
      <c r="IJ233" s="18"/>
      <c r="IK233" s="18"/>
      <c r="IL233" s="18"/>
      <c r="IM233" s="18"/>
      <c r="IN233" s="18"/>
      <c r="IO233" s="18"/>
      <c r="IP233" s="18"/>
      <c r="IQ233" s="18"/>
      <c r="IR233" s="18"/>
      <c r="IS233" s="18"/>
      <c r="IT233" s="18"/>
      <c r="IU233" s="18"/>
      <c r="IV233" s="18"/>
      <c r="IW233" s="18"/>
      <c r="IX233" s="18"/>
      <c r="IY233" s="18"/>
      <c r="IZ233" s="18"/>
      <c r="JA233" s="18"/>
      <c r="JB233" s="18"/>
      <c r="JC233" s="18"/>
      <c r="JD233" s="18"/>
      <c r="JE233" s="18"/>
      <c r="JF233" s="18"/>
      <c r="JG233" s="18"/>
      <c r="JH233" s="18"/>
      <c r="JI233" s="18"/>
      <c r="JJ233" s="18"/>
      <c r="JK233" s="18"/>
      <c r="JL233" s="18"/>
      <c r="JM233" s="18"/>
      <c r="JN233" s="18"/>
      <c r="JO233" s="18"/>
      <c r="JP233" s="18"/>
      <c r="JQ233" s="18"/>
      <c r="JR233" s="18"/>
      <c r="JS233" s="18"/>
      <c r="JT233" s="18"/>
      <c r="JU233" s="18"/>
      <c r="JV233" s="18"/>
      <c r="JW233" s="18"/>
      <c r="JX233" s="18"/>
      <c r="JY233" s="18"/>
      <c r="JZ233" s="18"/>
      <c r="KA233" s="18"/>
      <c r="KB233" s="18"/>
      <c r="KC233" s="18"/>
      <c r="KD233" s="18"/>
      <c r="KE233" s="18"/>
      <c r="KF233" s="18"/>
      <c r="KG233" s="18"/>
      <c r="KH233" s="18"/>
      <c r="KI233" s="18"/>
      <c r="KJ233" s="18"/>
      <c r="KK233" s="18"/>
      <c r="KL233" s="18"/>
      <c r="KM233" s="18"/>
      <c r="KN233" s="18"/>
      <c r="KO233" s="18"/>
      <c r="KP233" s="18"/>
      <c r="KQ233" s="18"/>
      <c r="KR233" s="18"/>
      <c r="KS233" s="18"/>
      <c r="KT233" s="18"/>
      <c r="KU233" s="18"/>
      <c r="KV233" s="18"/>
      <c r="KW233" s="18"/>
      <c r="KX233" s="18"/>
      <c r="KY233" s="18"/>
      <c r="KZ233" s="18"/>
      <c r="LA233" s="18"/>
      <c r="LB233" s="18"/>
      <c r="LC233" s="18"/>
      <c r="LD233" s="18"/>
      <c r="LE233" s="18"/>
      <c r="LF233" s="18"/>
      <c r="LG233" s="18"/>
      <c r="LH233" s="18"/>
      <c r="LI233" s="18"/>
      <c r="LJ233" s="18"/>
      <c r="LK233" s="18"/>
      <c r="LL233" s="18"/>
      <c r="LM233" s="18"/>
      <c r="LN233" s="18"/>
      <c r="LO233" s="18"/>
      <c r="LP233" s="18"/>
      <c r="LQ233" s="18"/>
      <c r="LR233" s="18"/>
      <c r="LS233" s="18"/>
      <c r="LT233" s="18"/>
      <c r="LU233" s="18"/>
      <c r="LV233" s="18"/>
      <c r="LW233" s="18"/>
      <c r="LX233" s="18"/>
      <c r="LY233" s="18"/>
      <c r="LZ233" s="18"/>
      <c r="MA233" s="18"/>
      <c r="MB233" s="18"/>
      <c r="MC233" s="18"/>
      <c r="MD233" s="18"/>
      <c r="ME233" s="18"/>
      <c r="MF233" s="18"/>
      <c r="MG233" s="18"/>
      <c r="MH233" s="18"/>
      <c r="MI233" s="18"/>
      <c r="MJ233" s="18"/>
      <c r="MK233" s="18"/>
      <c r="ML233" s="18"/>
      <c r="MM233" s="18"/>
      <c r="MN233" s="18"/>
      <c r="MO233" s="18"/>
      <c r="MP233" s="18"/>
      <c r="MQ233" s="18"/>
      <c r="MR233" s="18"/>
      <c r="MS233" s="18"/>
      <c r="MT233" s="18"/>
      <c r="MU233" s="18"/>
      <c r="MV233" s="18"/>
      <c r="MW233" s="18"/>
      <c r="MX233" s="18"/>
      <c r="MY233" s="18"/>
      <c r="MZ233" s="18"/>
      <c r="NA233" s="18"/>
      <c r="NB233" s="18"/>
      <c r="NC233" s="18"/>
      <c r="ND233" s="18"/>
      <c r="NE233" s="18"/>
      <c r="NF233" s="18"/>
      <c r="NG233" s="18"/>
      <c r="NH233" s="18"/>
      <c r="NI233" s="18"/>
      <c r="NJ233" s="18"/>
      <c r="NK233" s="18"/>
      <c r="NL233" s="18"/>
      <c r="NM233" s="18"/>
      <c r="NN233" s="18"/>
      <c r="NO233" s="18"/>
      <c r="NP233" s="18"/>
      <c r="NQ233" s="18"/>
      <c r="NR233" s="18"/>
      <c r="NS233" s="18"/>
      <c r="NT233" s="18"/>
      <c r="NU233" s="18"/>
      <c r="NV233" s="18"/>
      <c r="NW233" s="18"/>
      <c r="NX233" s="18"/>
      <c r="NY233" s="18"/>
      <c r="NZ233" s="18"/>
      <c r="OA233" s="18"/>
      <c r="OB233" s="18"/>
      <c r="OC233" s="18"/>
      <c r="OD233" s="18"/>
      <c r="OE233" s="18"/>
      <c r="OF233" s="18"/>
      <c r="OG233" s="18"/>
      <c r="OH233" s="18"/>
      <c r="OI233" s="18"/>
      <c r="OJ233" s="18"/>
      <c r="OK233" s="18"/>
      <c r="OL233" s="18"/>
      <c r="OM233" s="18"/>
      <c r="ON233" s="18"/>
      <c r="OO233" s="18"/>
    </row>
    <row r="234" spans="1:405" ht="24.75" thickTop="1" thickBot="1" x14ac:dyDescent="0.3">
      <c r="A234" s="18"/>
      <c r="B234" s="18"/>
      <c r="C234" s="18"/>
      <c r="D234" s="56">
        <f>'[1]بيانات التلاميذ'!B235</f>
        <v>215</v>
      </c>
      <c r="E234" s="49">
        <f>'بيانات التلاميذ'!C235</f>
        <v>0</v>
      </c>
      <c r="F234" s="49">
        <f>'بيانات التلاميذ'!D235</f>
        <v>0</v>
      </c>
      <c r="G234" s="56" t="str">
        <f>'[1]بيانات التلاميذ'!F235</f>
        <v/>
      </c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49"/>
      <c r="S234" s="49"/>
      <c r="T234" s="49"/>
      <c r="U234" s="49"/>
      <c r="V234" s="56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56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57"/>
      <c r="CG234" s="49"/>
      <c r="CH234" s="57"/>
      <c r="CI234" s="49"/>
      <c r="CJ234" s="49"/>
      <c r="CK234" s="49"/>
      <c r="CL234" s="49"/>
      <c r="CM234" s="49"/>
      <c r="CN234" s="49"/>
      <c r="CO234" s="49"/>
      <c r="CP234" s="49"/>
      <c r="CQ234" s="49"/>
      <c r="CR234" s="49"/>
      <c r="CS234" s="49"/>
      <c r="CT234" s="49"/>
      <c r="CU234" s="49"/>
      <c r="CV234" s="49"/>
      <c r="CW234" s="49"/>
      <c r="CX234" s="49"/>
      <c r="CY234" s="49"/>
      <c r="CZ234" s="49"/>
      <c r="DA234" s="49"/>
      <c r="DB234" s="49"/>
      <c r="DC234" s="49"/>
      <c r="DD234" s="46"/>
      <c r="DE234" s="49"/>
      <c r="DF234" s="49"/>
      <c r="DG234" s="49"/>
      <c r="DH234" s="49"/>
      <c r="DI234" s="49"/>
      <c r="DJ234" s="49"/>
      <c r="DK234" s="49"/>
      <c r="DL234" s="49"/>
      <c r="DM234" s="49"/>
      <c r="DN234" s="49"/>
      <c r="DO234" s="49"/>
      <c r="DP234" s="49"/>
      <c r="DQ234" s="49"/>
      <c r="DR234" s="49"/>
      <c r="DS234" s="49"/>
      <c r="DT234" s="49"/>
      <c r="DU234" s="56"/>
      <c r="DV234" s="56"/>
      <c r="DW234" s="56"/>
      <c r="DX234" s="56"/>
      <c r="DY234" s="56"/>
      <c r="DZ234" s="56"/>
      <c r="EA234" s="56"/>
      <c r="EB234" s="56"/>
      <c r="EC234" s="56"/>
      <c r="ED234" s="56"/>
      <c r="EE234" s="56"/>
      <c r="EF234" s="56"/>
      <c r="EG234" s="18"/>
      <c r="EH234" s="56"/>
      <c r="EI234" s="56"/>
      <c r="EJ234" s="56"/>
      <c r="EK234" s="56"/>
      <c r="EL234" s="56"/>
      <c r="EM234" s="56"/>
      <c r="EN234" s="56"/>
      <c r="EO234" s="56"/>
      <c r="EP234" s="56"/>
      <c r="EQ234" s="56"/>
      <c r="ER234" s="56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  <c r="HL234" s="18"/>
      <c r="HM234" s="18"/>
      <c r="HN234" s="18"/>
      <c r="HO234" s="18"/>
      <c r="HP234" s="18"/>
      <c r="HQ234" s="18"/>
      <c r="HR234" s="18"/>
      <c r="HS234" s="18"/>
      <c r="HT234" s="18"/>
      <c r="HU234" s="18"/>
      <c r="HV234" s="18"/>
      <c r="HW234" s="18"/>
      <c r="HX234" s="18"/>
      <c r="HY234" s="18"/>
      <c r="HZ234" s="18"/>
      <c r="IA234" s="18"/>
      <c r="IB234" s="18"/>
      <c r="IC234" s="18"/>
      <c r="ID234" s="18"/>
      <c r="IE234" s="18"/>
      <c r="IF234" s="18"/>
      <c r="IG234" s="18"/>
      <c r="IH234" s="18"/>
      <c r="II234" s="18"/>
      <c r="IJ234" s="18"/>
      <c r="IK234" s="18"/>
      <c r="IL234" s="18"/>
      <c r="IM234" s="18"/>
      <c r="IN234" s="18"/>
      <c r="IO234" s="18"/>
      <c r="IP234" s="18"/>
      <c r="IQ234" s="18"/>
      <c r="IR234" s="18"/>
      <c r="IS234" s="18"/>
      <c r="IT234" s="18"/>
      <c r="IU234" s="18"/>
      <c r="IV234" s="18"/>
      <c r="IW234" s="18"/>
      <c r="IX234" s="18"/>
      <c r="IY234" s="18"/>
      <c r="IZ234" s="18"/>
      <c r="JA234" s="18"/>
      <c r="JB234" s="18"/>
      <c r="JC234" s="18"/>
      <c r="JD234" s="18"/>
      <c r="JE234" s="18"/>
      <c r="JF234" s="18"/>
      <c r="JG234" s="18"/>
      <c r="JH234" s="18"/>
      <c r="JI234" s="18"/>
      <c r="JJ234" s="18"/>
      <c r="JK234" s="18"/>
      <c r="JL234" s="18"/>
      <c r="JM234" s="18"/>
      <c r="JN234" s="18"/>
      <c r="JO234" s="18"/>
      <c r="JP234" s="18"/>
      <c r="JQ234" s="18"/>
      <c r="JR234" s="18"/>
      <c r="JS234" s="18"/>
      <c r="JT234" s="18"/>
      <c r="JU234" s="18"/>
      <c r="JV234" s="18"/>
      <c r="JW234" s="18"/>
      <c r="JX234" s="18"/>
      <c r="JY234" s="18"/>
      <c r="JZ234" s="18"/>
      <c r="KA234" s="18"/>
      <c r="KB234" s="18"/>
      <c r="KC234" s="18"/>
      <c r="KD234" s="18"/>
      <c r="KE234" s="18"/>
      <c r="KF234" s="18"/>
      <c r="KG234" s="18"/>
      <c r="KH234" s="18"/>
      <c r="KI234" s="18"/>
      <c r="KJ234" s="18"/>
      <c r="KK234" s="18"/>
      <c r="KL234" s="18"/>
      <c r="KM234" s="18"/>
      <c r="KN234" s="18"/>
      <c r="KO234" s="18"/>
      <c r="KP234" s="18"/>
      <c r="KQ234" s="18"/>
      <c r="KR234" s="18"/>
      <c r="KS234" s="18"/>
      <c r="KT234" s="18"/>
      <c r="KU234" s="18"/>
      <c r="KV234" s="18"/>
      <c r="KW234" s="18"/>
      <c r="KX234" s="18"/>
      <c r="KY234" s="18"/>
      <c r="KZ234" s="18"/>
      <c r="LA234" s="18"/>
      <c r="LB234" s="18"/>
      <c r="LC234" s="18"/>
      <c r="LD234" s="18"/>
      <c r="LE234" s="18"/>
      <c r="LF234" s="18"/>
      <c r="LG234" s="18"/>
      <c r="LH234" s="18"/>
      <c r="LI234" s="18"/>
      <c r="LJ234" s="18"/>
      <c r="LK234" s="18"/>
      <c r="LL234" s="18"/>
      <c r="LM234" s="18"/>
      <c r="LN234" s="18"/>
      <c r="LO234" s="18"/>
      <c r="LP234" s="18"/>
      <c r="LQ234" s="18"/>
      <c r="LR234" s="18"/>
      <c r="LS234" s="18"/>
      <c r="LT234" s="18"/>
      <c r="LU234" s="18"/>
      <c r="LV234" s="18"/>
      <c r="LW234" s="18"/>
      <c r="LX234" s="18"/>
      <c r="LY234" s="18"/>
      <c r="LZ234" s="18"/>
      <c r="MA234" s="18"/>
      <c r="MB234" s="18"/>
      <c r="MC234" s="18"/>
      <c r="MD234" s="18"/>
      <c r="ME234" s="18"/>
      <c r="MF234" s="18"/>
      <c r="MG234" s="18"/>
      <c r="MH234" s="18"/>
      <c r="MI234" s="18"/>
      <c r="MJ234" s="18"/>
      <c r="MK234" s="18"/>
      <c r="ML234" s="18"/>
      <c r="MM234" s="18"/>
      <c r="MN234" s="18"/>
      <c r="MO234" s="18"/>
      <c r="MP234" s="18"/>
      <c r="MQ234" s="18"/>
      <c r="MR234" s="18"/>
      <c r="MS234" s="18"/>
      <c r="MT234" s="18"/>
      <c r="MU234" s="18"/>
      <c r="MV234" s="18"/>
      <c r="MW234" s="18"/>
      <c r="MX234" s="18"/>
      <c r="MY234" s="18"/>
      <c r="MZ234" s="18"/>
      <c r="NA234" s="18"/>
      <c r="NB234" s="18"/>
      <c r="NC234" s="18"/>
      <c r="ND234" s="18"/>
      <c r="NE234" s="18"/>
      <c r="NF234" s="18"/>
      <c r="NG234" s="18"/>
      <c r="NH234" s="18"/>
      <c r="NI234" s="18"/>
      <c r="NJ234" s="18"/>
      <c r="NK234" s="18"/>
      <c r="NL234" s="18"/>
      <c r="NM234" s="18"/>
      <c r="NN234" s="18"/>
      <c r="NO234" s="18"/>
      <c r="NP234" s="18"/>
      <c r="NQ234" s="18"/>
      <c r="NR234" s="18"/>
      <c r="NS234" s="18"/>
      <c r="NT234" s="18"/>
      <c r="NU234" s="18"/>
      <c r="NV234" s="18"/>
      <c r="NW234" s="18"/>
      <c r="NX234" s="18"/>
      <c r="NY234" s="18"/>
      <c r="NZ234" s="18"/>
      <c r="OA234" s="18"/>
      <c r="OB234" s="18"/>
      <c r="OC234" s="18"/>
      <c r="OD234" s="18"/>
      <c r="OE234" s="18"/>
      <c r="OF234" s="18"/>
      <c r="OG234" s="18"/>
      <c r="OH234" s="18"/>
      <c r="OI234" s="18"/>
      <c r="OJ234" s="18"/>
      <c r="OK234" s="18"/>
      <c r="OL234" s="18"/>
      <c r="OM234" s="18"/>
      <c r="ON234" s="18"/>
      <c r="OO234" s="18"/>
    </row>
    <row r="235" spans="1:405" ht="24.75" thickTop="1" thickBot="1" x14ac:dyDescent="0.3">
      <c r="A235" s="18"/>
      <c r="B235" s="18"/>
      <c r="C235" s="18"/>
      <c r="D235" s="56">
        <f>'[1]بيانات التلاميذ'!B236</f>
        <v>216</v>
      </c>
      <c r="E235" s="49">
        <f>'بيانات التلاميذ'!C236</f>
        <v>0</v>
      </c>
      <c r="F235" s="49">
        <f>'بيانات التلاميذ'!D236</f>
        <v>0</v>
      </c>
      <c r="G235" s="56" t="str">
        <f>'[1]بيانات التلاميذ'!F236</f>
        <v/>
      </c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49"/>
      <c r="S235" s="49"/>
      <c r="T235" s="49"/>
      <c r="U235" s="49"/>
      <c r="V235" s="56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56"/>
      <c r="AY235" s="49"/>
      <c r="AZ235" s="49"/>
      <c r="BA235" s="49"/>
      <c r="BB235" s="49"/>
      <c r="BC235" s="49"/>
      <c r="BD235" s="49"/>
      <c r="BE235" s="49"/>
      <c r="BF235" s="49"/>
      <c r="BG235" s="49"/>
      <c r="BH235" s="49"/>
      <c r="BI235" s="49"/>
      <c r="BJ235" s="49"/>
      <c r="BK235" s="49"/>
      <c r="BL235" s="49"/>
      <c r="BM235" s="49"/>
      <c r="BN235" s="49"/>
      <c r="BO235" s="49"/>
      <c r="BP235" s="49"/>
      <c r="BQ235" s="49"/>
      <c r="BR235" s="49"/>
      <c r="BS235" s="49"/>
      <c r="BT235" s="49"/>
      <c r="BU235" s="49"/>
      <c r="BV235" s="49"/>
      <c r="BW235" s="49"/>
      <c r="BX235" s="49"/>
      <c r="BY235" s="49"/>
      <c r="BZ235" s="49"/>
      <c r="CA235" s="49"/>
      <c r="CB235" s="49"/>
      <c r="CC235" s="49"/>
      <c r="CD235" s="49"/>
      <c r="CE235" s="49"/>
      <c r="CF235" s="57"/>
      <c r="CG235" s="49"/>
      <c r="CH235" s="57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49"/>
      <c r="CX235" s="49"/>
      <c r="CY235" s="49"/>
      <c r="CZ235" s="49"/>
      <c r="DA235" s="49"/>
      <c r="DB235" s="49"/>
      <c r="DC235" s="49"/>
      <c r="DD235" s="46"/>
      <c r="DE235" s="49"/>
      <c r="DF235" s="49"/>
      <c r="DG235" s="49"/>
      <c r="DH235" s="49"/>
      <c r="DI235" s="49"/>
      <c r="DJ235" s="49"/>
      <c r="DK235" s="49"/>
      <c r="DL235" s="49"/>
      <c r="DM235" s="49"/>
      <c r="DN235" s="49"/>
      <c r="DO235" s="49"/>
      <c r="DP235" s="49"/>
      <c r="DQ235" s="49"/>
      <c r="DR235" s="49"/>
      <c r="DS235" s="49"/>
      <c r="DT235" s="49"/>
      <c r="DU235" s="56"/>
      <c r="DV235" s="56"/>
      <c r="DW235" s="56"/>
      <c r="DX235" s="56"/>
      <c r="DY235" s="56"/>
      <c r="DZ235" s="56"/>
      <c r="EA235" s="56"/>
      <c r="EB235" s="56"/>
      <c r="EC235" s="56"/>
      <c r="ED235" s="56"/>
      <c r="EE235" s="56"/>
      <c r="EF235" s="56"/>
      <c r="EG235" s="18"/>
      <c r="EH235" s="56"/>
      <c r="EI235" s="56"/>
      <c r="EJ235" s="56"/>
      <c r="EK235" s="56"/>
      <c r="EL235" s="56"/>
      <c r="EM235" s="56"/>
      <c r="EN235" s="56"/>
      <c r="EO235" s="56"/>
      <c r="EP235" s="56"/>
      <c r="EQ235" s="56"/>
      <c r="ER235" s="56"/>
      <c r="ES235" s="18"/>
      <c r="ET235" s="18"/>
      <c r="EU235" s="18"/>
      <c r="EV235" s="18"/>
      <c r="EW235" s="18"/>
      <c r="EX235" s="18"/>
      <c r="EY235" s="18"/>
      <c r="EZ235" s="18"/>
      <c r="FA235" s="18"/>
      <c r="FB235" s="18"/>
      <c r="FC235" s="18"/>
      <c r="FD235" s="18"/>
      <c r="FE235" s="18"/>
      <c r="FF235" s="18"/>
      <c r="FG235" s="18"/>
      <c r="FH235" s="18"/>
      <c r="FI235" s="18"/>
      <c r="FJ235" s="18"/>
      <c r="FK235" s="18"/>
      <c r="FL235" s="18"/>
      <c r="FM235" s="18"/>
      <c r="FN235" s="18"/>
      <c r="FO235" s="18"/>
      <c r="FP235" s="18"/>
      <c r="FQ235" s="18"/>
      <c r="FR235" s="18"/>
      <c r="FS235" s="18"/>
      <c r="FT235" s="18"/>
      <c r="FU235" s="18"/>
      <c r="FV235" s="18"/>
      <c r="FW235" s="18"/>
      <c r="FX235" s="18"/>
      <c r="FY235" s="18"/>
      <c r="FZ235" s="18"/>
      <c r="GA235" s="18"/>
      <c r="GB235" s="18"/>
      <c r="GC235" s="18"/>
      <c r="GD235" s="18"/>
      <c r="GE235" s="18"/>
      <c r="GF235" s="18"/>
      <c r="GG235" s="18"/>
      <c r="GH235" s="18"/>
      <c r="GI235" s="18"/>
      <c r="GJ235" s="18"/>
      <c r="GK235" s="18"/>
      <c r="GL235" s="18"/>
      <c r="GM235" s="18"/>
      <c r="GN235" s="18"/>
      <c r="GO235" s="18"/>
      <c r="GP235" s="18"/>
      <c r="GQ235" s="18"/>
      <c r="GR235" s="18"/>
      <c r="GS235" s="18"/>
      <c r="GT235" s="18"/>
      <c r="GU235" s="18"/>
      <c r="GV235" s="18"/>
      <c r="GW235" s="18"/>
      <c r="GX235" s="18"/>
      <c r="GY235" s="18"/>
      <c r="GZ235" s="18"/>
      <c r="HA235" s="18"/>
      <c r="HB235" s="18"/>
      <c r="HC235" s="18"/>
      <c r="HD235" s="18"/>
      <c r="HE235" s="18"/>
      <c r="HF235" s="18"/>
      <c r="HG235" s="18"/>
      <c r="HH235" s="18"/>
      <c r="HI235" s="18"/>
      <c r="HJ235" s="18"/>
      <c r="HK235" s="18"/>
      <c r="HL235" s="18"/>
      <c r="HM235" s="18"/>
      <c r="HN235" s="18"/>
      <c r="HO235" s="18"/>
      <c r="HP235" s="18"/>
      <c r="HQ235" s="18"/>
      <c r="HR235" s="18"/>
      <c r="HS235" s="18"/>
      <c r="HT235" s="18"/>
      <c r="HU235" s="18"/>
      <c r="HV235" s="18"/>
      <c r="HW235" s="18"/>
      <c r="HX235" s="18"/>
      <c r="HY235" s="18"/>
      <c r="HZ235" s="18"/>
      <c r="IA235" s="18"/>
      <c r="IB235" s="18"/>
      <c r="IC235" s="18"/>
      <c r="ID235" s="18"/>
      <c r="IE235" s="18"/>
      <c r="IF235" s="18"/>
      <c r="IG235" s="18"/>
      <c r="IH235" s="18"/>
      <c r="II235" s="18"/>
      <c r="IJ235" s="18"/>
      <c r="IK235" s="18"/>
      <c r="IL235" s="18"/>
      <c r="IM235" s="18"/>
      <c r="IN235" s="18"/>
      <c r="IO235" s="18"/>
      <c r="IP235" s="18"/>
      <c r="IQ235" s="18"/>
      <c r="IR235" s="18"/>
      <c r="IS235" s="18"/>
      <c r="IT235" s="18"/>
      <c r="IU235" s="18"/>
      <c r="IV235" s="18"/>
      <c r="IW235" s="18"/>
      <c r="IX235" s="18"/>
      <c r="IY235" s="18"/>
      <c r="IZ235" s="18"/>
      <c r="JA235" s="18"/>
      <c r="JB235" s="18"/>
      <c r="JC235" s="18"/>
      <c r="JD235" s="18"/>
      <c r="JE235" s="18"/>
      <c r="JF235" s="18"/>
      <c r="JG235" s="18"/>
      <c r="JH235" s="18"/>
      <c r="JI235" s="18"/>
      <c r="JJ235" s="18"/>
      <c r="JK235" s="18"/>
      <c r="JL235" s="18"/>
      <c r="JM235" s="18"/>
      <c r="JN235" s="18"/>
      <c r="JO235" s="18"/>
      <c r="JP235" s="18"/>
      <c r="JQ235" s="18"/>
      <c r="JR235" s="18"/>
      <c r="JS235" s="18"/>
      <c r="JT235" s="18"/>
      <c r="JU235" s="18"/>
      <c r="JV235" s="18"/>
      <c r="JW235" s="18"/>
      <c r="JX235" s="18"/>
      <c r="JY235" s="18"/>
      <c r="JZ235" s="18"/>
      <c r="KA235" s="18"/>
      <c r="KB235" s="18"/>
      <c r="KC235" s="18"/>
      <c r="KD235" s="18"/>
      <c r="KE235" s="18"/>
      <c r="KF235" s="18"/>
      <c r="KG235" s="18"/>
      <c r="KH235" s="18"/>
      <c r="KI235" s="18"/>
      <c r="KJ235" s="18"/>
      <c r="KK235" s="18"/>
      <c r="KL235" s="18"/>
      <c r="KM235" s="18"/>
      <c r="KN235" s="18"/>
      <c r="KO235" s="18"/>
      <c r="KP235" s="18"/>
      <c r="KQ235" s="18"/>
      <c r="KR235" s="18"/>
      <c r="KS235" s="18"/>
      <c r="KT235" s="18"/>
      <c r="KU235" s="18"/>
      <c r="KV235" s="18"/>
      <c r="KW235" s="18"/>
      <c r="KX235" s="18"/>
      <c r="KY235" s="18"/>
      <c r="KZ235" s="18"/>
      <c r="LA235" s="18"/>
      <c r="LB235" s="18"/>
      <c r="LC235" s="18"/>
      <c r="LD235" s="18"/>
      <c r="LE235" s="18"/>
      <c r="LF235" s="18"/>
      <c r="LG235" s="18"/>
      <c r="LH235" s="18"/>
      <c r="LI235" s="18"/>
      <c r="LJ235" s="18"/>
      <c r="LK235" s="18"/>
      <c r="LL235" s="18"/>
      <c r="LM235" s="18"/>
      <c r="LN235" s="18"/>
      <c r="LO235" s="18"/>
      <c r="LP235" s="18"/>
      <c r="LQ235" s="18"/>
      <c r="LR235" s="18"/>
      <c r="LS235" s="18"/>
      <c r="LT235" s="18"/>
      <c r="LU235" s="18"/>
      <c r="LV235" s="18"/>
      <c r="LW235" s="18"/>
      <c r="LX235" s="18"/>
      <c r="LY235" s="18"/>
      <c r="LZ235" s="18"/>
      <c r="MA235" s="18"/>
      <c r="MB235" s="18"/>
      <c r="MC235" s="18"/>
      <c r="MD235" s="18"/>
      <c r="ME235" s="18"/>
      <c r="MF235" s="18"/>
      <c r="MG235" s="18"/>
      <c r="MH235" s="18"/>
      <c r="MI235" s="18"/>
      <c r="MJ235" s="18"/>
      <c r="MK235" s="18"/>
      <c r="ML235" s="18"/>
      <c r="MM235" s="18"/>
      <c r="MN235" s="18"/>
      <c r="MO235" s="18"/>
      <c r="MP235" s="18"/>
      <c r="MQ235" s="18"/>
      <c r="MR235" s="18"/>
      <c r="MS235" s="18"/>
      <c r="MT235" s="18"/>
      <c r="MU235" s="18"/>
      <c r="MV235" s="18"/>
      <c r="MW235" s="18"/>
      <c r="MX235" s="18"/>
      <c r="MY235" s="18"/>
      <c r="MZ235" s="18"/>
      <c r="NA235" s="18"/>
      <c r="NB235" s="18"/>
      <c r="NC235" s="18"/>
      <c r="ND235" s="18"/>
      <c r="NE235" s="18"/>
      <c r="NF235" s="18"/>
      <c r="NG235" s="18"/>
      <c r="NH235" s="18"/>
      <c r="NI235" s="18"/>
      <c r="NJ235" s="18"/>
      <c r="NK235" s="18"/>
      <c r="NL235" s="18"/>
      <c r="NM235" s="18"/>
      <c r="NN235" s="18"/>
      <c r="NO235" s="18"/>
      <c r="NP235" s="18"/>
      <c r="NQ235" s="18"/>
      <c r="NR235" s="18"/>
      <c r="NS235" s="18"/>
      <c r="NT235" s="18"/>
      <c r="NU235" s="18"/>
      <c r="NV235" s="18"/>
      <c r="NW235" s="18"/>
      <c r="NX235" s="18"/>
      <c r="NY235" s="18"/>
      <c r="NZ235" s="18"/>
      <c r="OA235" s="18"/>
      <c r="OB235" s="18"/>
      <c r="OC235" s="18"/>
      <c r="OD235" s="18"/>
      <c r="OE235" s="18"/>
      <c r="OF235" s="18"/>
      <c r="OG235" s="18"/>
      <c r="OH235" s="18"/>
      <c r="OI235" s="18"/>
      <c r="OJ235" s="18"/>
      <c r="OK235" s="18"/>
      <c r="OL235" s="18"/>
      <c r="OM235" s="18"/>
      <c r="ON235" s="18"/>
      <c r="OO235" s="18"/>
    </row>
    <row r="236" spans="1:405" ht="24.75" thickTop="1" thickBot="1" x14ac:dyDescent="0.3">
      <c r="A236" s="18"/>
      <c r="B236" s="18"/>
      <c r="C236" s="18"/>
      <c r="D236" s="56">
        <f>'[1]بيانات التلاميذ'!B237</f>
        <v>217</v>
      </c>
      <c r="E236" s="49">
        <f>'بيانات التلاميذ'!C237</f>
        <v>0</v>
      </c>
      <c r="F236" s="49">
        <f>'بيانات التلاميذ'!D237</f>
        <v>0</v>
      </c>
      <c r="G236" s="56" t="str">
        <f>'[1]بيانات التلاميذ'!F237</f>
        <v/>
      </c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49"/>
      <c r="S236" s="49"/>
      <c r="T236" s="49"/>
      <c r="U236" s="49"/>
      <c r="V236" s="56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56"/>
      <c r="AY236" s="49"/>
      <c r="AZ236" s="49"/>
      <c r="BA236" s="49"/>
      <c r="BB236" s="49"/>
      <c r="BC236" s="49"/>
      <c r="BD236" s="49"/>
      <c r="BE236" s="49"/>
      <c r="BF236" s="49"/>
      <c r="BG236" s="49"/>
      <c r="BH236" s="49"/>
      <c r="BI236" s="49"/>
      <c r="BJ236" s="49"/>
      <c r="BK236" s="49"/>
      <c r="BL236" s="49"/>
      <c r="BM236" s="49"/>
      <c r="BN236" s="49"/>
      <c r="BO236" s="49"/>
      <c r="BP236" s="49"/>
      <c r="BQ236" s="49"/>
      <c r="BR236" s="49"/>
      <c r="BS236" s="49"/>
      <c r="BT236" s="49"/>
      <c r="BU236" s="49"/>
      <c r="BV236" s="49"/>
      <c r="BW236" s="49"/>
      <c r="BX236" s="49"/>
      <c r="BY236" s="49"/>
      <c r="BZ236" s="49"/>
      <c r="CA236" s="49"/>
      <c r="CB236" s="49"/>
      <c r="CC236" s="49"/>
      <c r="CD236" s="49"/>
      <c r="CE236" s="49"/>
      <c r="CF236" s="57"/>
      <c r="CG236" s="49"/>
      <c r="CH236" s="57"/>
      <c r="CI236" s="49"/>
      <c r="CJ236" s="49"/>
      <c r="CK236" s="49"/>
      <c r="CL236" s="49"/>
      <c r="CM236" s="49"/>
      <c r="CN236" s="49"/>
      <c r="CO236" s="49"/>
      <c r="CP236" s="49"/>
      <c r="CQ236" s="49"/>
      <c r="CR236" s="49"/>
      <c r="CS236" s="49"/>
      <c r="CT236" s="49"/>
      <c r="CU236" s="49"/>
      <c r="CV236" s="49"/>
      <c r="CW236" s="49"/>
      <c r="CX236" s="49"/>
      <c r="CY236" s="49"/>
      <c r="CZ236" s="49"/>
      <c r="DA236" s="49"/>
      <c r="DB236" s="49"/>
      <c r="DC236" s="49"/>
      <c r="DD236" s="46"/>
      <c r="DE236" s="49"/>
      <c r="DF236" s="49"/>
      <c r="DG236" s="49"/>
      <c r="DH236" s="49"/>
      <c r="DI236" s="49"/>
      <c r="DJ236" s="49"/>
      <c r="DK236" s="49"/>
      <c r="DL236" s="49"/>
      <c r="DM236" s="49"/>
      <c r="DN236" s="49"/>
      <c r="DO236" s="49"/>
      <c r="DP236" s="49"/>
      <c r="DQ236" s="49"/>
      <c r="DR236" s="49"/>
      <c r="DS236" s="49"/>
      <c r="DT236" s="49"/>
      <c r="DU236" s="56"/>
      <c r="DV236" s="56"/>
      <c r="DW236" s="56"/>
      <c r="DX236" s="56"/>
      <c r="DY236" s="56"/>
      <c r="DZ236" s="56"/>
      <c r="EA236" s="56"/>
      <c r="EB236" s="56"/>
      <c r="EC236" s="56"/>
      <c r="ED236" s="56"/>
      <c r="EE236" s="56"/>
      <c r="EF236" s="56"/>
      <c r="EG236" s="18"/>
      <c r="EH236" s="56"/>
      <c r="EI236" s="56"/>
      <c r="EJ236" s="56"/>
      <c r="EK236" s="56"/>
      <c r="EL236" s="56"/>
      <c r="EM236" s="56"/>
      <c r="EN236" s="56"/>
      <c r="EO236" s="56"/>
      <c r="EP236" s="56"/>
      <c r="EQ236" s="56"/>
      <c r="ER236" s="56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  <c r="FR236" s="18"/>
      <c r="FS236" s="18"/>
      <c r="FT236" s="18"/>
      <c r="FU236" s="18"/>
      <c r="FV236" s="18"/>
      <c r="FW236" s="18"/>
      <c r="FX236" s="18"/>
      <c r="FY236" s="18"/>
      <c r="FZ236" s="18"/>
      <c r="GA236" s="18"/>
      <c r="GB236" s="18"/>
      <c r="GC236" s="18"/>
      <c r="GD236" s="18"/>
      <c r="GE236" s="18"/>
      <c r="GF236" s="18"/>
      <c r="GG236" s="18"/>
      <c r="GH236" s="18"/>
      <c r="GI236" s="18"/>
      <c r="GJ236" s="18"/>
      <c r="GK236" s="18"/>
      <c r="GL236" s="18"/>
      <c r="GM236" s="18"/>
      <c r="GN236" s="18"/>
      <c r="GO236" s="18"/>
      <c r="GP236" s="18"/>
      <c r="GQ236" s="18"/>
      <c r="GR236" s="18"/>
      <c r="GS236" s="18"/>
      <c r="GT236" s="18"/>
      <c r="GU236" s="18"/>
      <c r="GV236" s="18"/>
      <c r="GW236" s="18"/>
      <c r="GX236" s="18"/>
      <c r="GY236" s="18"/>
      <c r="GZ236" s="18"/>
      <c r="HA236" s="18"/>
      <c r="HB236" s="18"/>
      <c r="HC236" s="18"/>
      <c r="HD236" s="18"/>
      <c r="HE236" s="18"/>
      <c r="HF236" s="18"/>
      <c r="HG236" s="18"/>
      <c r="HH236" s="18"/>
      <c r="HI236" s="18"/>
      <c r="HJ236" s="18"/>
      <c r="HK236" s="18"/>
      <c r="HL236" s="18"/>
      <c r="HM236" s="18"/>
      <c r="HN236" s="18"/>
      <c r="HO236" s="18"/>
      <c r="HP236" s="18"/>
      <c r="HQ236" s="18"/>
      <c r="HR236" s="18"/>
      <c r="HS236" s="18"/>
      <c r="HT236" s="18"/>
      <c r="HU236" s="18"/>
      <c r="HV236" s="18"/>
      <c r="HW236" s="18"/>
      <c r="HX236" s="18"/>
      <c r="HY236" s="18"/>
      <c r="HZ236" s="18"/>
      <c r="IA236" s="18"/>
      <c r="IB236" s="18"/>
      <c r="IC236" s="18"/>
      <c r="ID236" s="18"/>
      <c r="IE236" s="18"/>
      <c r="IF236" s="18"/>
      <c r="IG236" s="18"/>
      <c r="IH236" s="18"/>
      <c r="II236" s="18"/>
      <c r="IJ236" s="18"/>
      <c r="IK236" s="18"/>
      <c r="IL236" s="18"/>
      <c r="IM236" s="18"/>
      <c r="IN236" s="18"/>
      <c r="IO236" s="18"/>
      <c r="IP236" s="18"/>
      <c r="IQ236" s="18"/>
      <c r="IR236" s="18"/>
      <c r="IS236" s="18"/>
      <c r="IT236" s="18"/>
      <c r="IU236" s="18"/>
      <c r="IV236" s="18"/>
      <c r="IW236" s="18"/>
      <c r="IX236" s="18"/>
      <c r="IY236" s="18"/>
      <c r="IZ236" s="18"/>
      <c r="JA236" s="18"/>
      <c r="JB236" s="18"/>
      <c r="JC236" s="18"/>
      <c r="JD236" s="18"/>
      <c r="JE236" s="18"/>
      <c r="JF236" s="18"/>
      <c r="JG236" s="18"/>
      <c r="JH236" s="18"/>
      <c r="JI236" s="18"/>
      <c r="JJ236" s="18"/>
      <c r="JK236" s="18"/>
      <c r="JL236" s="18"/>
      <c r="JM236" s="18"/>
      <c r="JN236" s="18"/>
      <c r="JO236" s="18"/>
      <c r="JP236" s="18"/>
      <c r="JQ236" s="18"/>
      <c r="JR236" s="18"/>
      <c r="JS236" s="18"/>
      <c r="JT236" s="18"/>
      <c r="JU236" s="18"/>
      <c r="JV236" s="18"/>
      <c r="JW236" s="18"/>
      <c r="JX236" s="18"/>
      <c r="JY236" s="18"/>
      <c r="JZ236" s="18"/>
      <c r="KA236" s="18"/>
      <c r="KB236" s="18"/>
      <c r="KC236" s="18"/>
      <c r="KD236" s="18"/>
      <c r="KE236" s="18"/>
      <c r="KF236" s="18"/>
      <c r="KG236" s="18"/>
      <c r="KH236" s="18"/>
      <c r="KI236" s="18"/>
      <c r="KJ236" s="18"/>
      <c r="KK236" s="18"/>
      <c r="KL236" s="18"/>
      <c r="KM236" s="18"/>
      <c r="KN236" s="18"/>
      <c r="KO236" s="18"/>
      <c r="KP236" s="18"/>
      <c r="KQ236" s="18"/>
      <c r="KR236" s="18"/>
      <c r="KS236" s="18"/>
      <c r="KT236" s="18"/>
      <c r="KU236" s="18"/>
      <c r="KV236" s="18"/>
      <c r="KW236" s="18"/>
      <c r="KX236" s="18"/>
      <c r="KY236" s="18"/>
      <c r="KZ236" s="18"/>
      <c r="LA236" s="18"/>
      <c r="LB236" s="18"/>
      <c r="LC236" s="18"/>
      <c r="LD236" s="18"/>
      <c r="LE236" s="18"/>
      <c r="LF236" s="18"/>
      <c r="LG236" s="18"/>
      <c r="LH236" s="18"/>
      <c r="LI236" s="18"/>
      <c r="LJ236" s="18"/>
      <c r="LK236" s="18"/>
      <c r="LL236" s="18"/>
      <c r="LM236" s="18"/>
      <c r="LN236" s="18"/>
      <c r="LO236" s="18"/>
      <c r="LP236" s="18"/>
      <c r="LQ236" s="18"/>
      <c r="LR236" s="18"/>
      <c r="LS236" s="18"/>
      <c r="LT236" s="18"/>
      <c r="LU236" s="18"/>
      <c r="LV236" s="18"/>
      <c r="LW236" s="18"/>
      <c r="LX236" s="18"/>
      <c r="LY236" s="18"/>
      <c r="LZ236" s="18"/>
      <c r="MA236" s="18"/>
      <c r="MB236" s="18"/>
      <c r="MC236" s="18"/>
      <c r="MD236" s="18"/>
      <c r="ME236" s="18"/>
      <c r="MF236" s="18"/>
      <c r="MG236" s="18"/>
      <c r="MH236" s="18"/>
      <c r="MI236" s="18"/>
      <c r="MJ236" s="18"/>
      <c r="MK236" s="18"/>
      <c r="ML236" s="18"/>
      <c r="MM236" s="18"/>
      <c r="MN236" s="18"/>
      <c r="MO236" s="18"/>
      <c r="MP236" s="18"/>
      <c r="MQ236" s="18"/>
      <c r="MR236" s="18"/>
      <c r="MS236" s="18"/>
      <c r="MT236" s="18"/>
      <c r="MU236" s="18"/>
      <c r="MV236" s="18"/>
      <c r="MW236" s="18"/>
      <c r="MX236" s="18"/>
      <c r="MY236" s="18"/>
      <c r="MZ236" s="18"/>
      <c r="NA236" s="18"/>
      <c r="NB236" s="18"/>
      <c r="NC236" s="18"/>
      <c r="ND236" s="18"/>
      <c r="NE236" s="18"/>
      <c r="NF236" s="18"/>
      <c r="NG236" s="18"/>
      <c r="NH236" s="18"/>
      <c r="NI236" s="18"/>
      <c r="NJ236" s="18"/>
      <c r="NK236" s="18"/>
      <c r="NL236" s="18"/>
      <c r="NM236" s="18"/>
      <c r="NN236" s="18"/>
      <c r="NO236" s="18"/>
      <c r="NP236" s="18"/>
      <c r="NQ236" s="18"/>
      <c r="NR236" s="18"/>
      <c r="NS236" s="18"/>
      <c r="NT236" s="18"/>
      <c r="NU236" s="18"/>
      <c r="NV236" s="18"/>
      <c r="NW236" s="18"/>
      <c r="NX236" s="18"/>
      <c r="NY236" s="18"/>
      <c r="NZ236" s="18"/>
      <c r="OA236" s="18"/>
      <c r="OB236" s="18"/>
      <c r="OC236" s="18"/>
      <c r="OD236" s="18"/>
      <c r="OE236" s="18"/>
      <c r="OF236" s="18"/>
      <c r="OG236" s="18"/>
      <c r="OH236" s="18"/>
      <c r="OI236" s="18"/>
      <c r="OJ236" s="18"/>
      <c r="OK236" s="18"/>
      <c r="OL236" s="18"/>
      <c r="OM236" s="18"/>
      <c r="ON236" s="18"/>
      <c r="OO236" s="18"/>
    </row>
    <row r="237" spans="1:405" ht="24.75" thickTop="1" thickBot="1" x14ac:dyDescent="0.3">
      <c r="A237" s="18"/>
      <c r="B237" s="18"/>
      <c r="C237" s="18"/>
      <c r="D237" s="56">
        <f>'[1]بيانات التلاميذ'!B238</f>
        <v>218</v>
      </c>
      <c r="E237" s="49">
        <f>'بيانات التلاميذ'!C238</f>
        <v>0</v>
      </c>
      <c r="F237" s="49">
        <f>'بيانات التلاميذ'!D238</f>
        <v>0</v>
      </c>
      <c r="G237" s="56" t="str">
        <f>'[1]بيانات التلاميذ'!F238</f>
        <v/>
      </c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49"/>
      <c r="S237" s="49"/>
      <c r="T237" s="49"/>
      <c r="U237" s="49"/>
      <c r="V237" s="56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56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57"/>
      <c r="CG237" s="49"/>
      <c r="CH237" s="57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49"/>
      <c r="CT237" s="49"/>
      <c r="CU237" s="49"/>
      <c r="CV237" s="49"/>
      <c r="CW237" s="49"/>
      <c r="CX237" s="49"/>
      <c r="CY237" s="49"/>
      <c r="CZ237" s="49"/>
      <c r="DA237" s="49"/>
      <c r="DB237" s="49"/>
      <c r="DC237" s="49"/>
      <c r="DD237" s="46"/>
      <c r="DE237" s="49"/>
      <c r="DF237" s="49"/>
      <c r="DG237" s="49"/>
      <c r="DH237" s="49"/>
      <c r="DI237" s="49"/>
      <c r="DJ237" s="49"/>
      <c r="DK237" s="49"/>
      <c r="DL237" s="49"/>
      <c r="DM237" s="49"/>
      <c r="DN237" s="49"/>
      <c r="DO237" s="49"/>
      <c r="DP237" s="49"/>
      <c r="DQ237" s="49"/>
      <c r="DR237" s="49"/>
      <c r="DS237" s="49"/>
      <c r="DT237" s="49"/>
      <c r="DU237" s="56"/>
      <c r="DV237" s="56"/>
      <c r="DW237" s="56"/>
      <c r="DX237" s="56"/>
      <c r="DY237" s="56"/>
      <c r="DZ237" s="56"/>
      <c r="EA237" s="56"/>
      <c r="EB237" s="56"/>
      <c r="EC237" s="56"/>
      <c r="ED237" s="56"/>
      <c r="EE237" s="56"/>
      <c r="EF237" s="56"/>
      <c r="EG237" s="18"/>
      <c r="EH237" s="56"/>
      <c r="EI237" s="56"/>
      <c r="EJ237" s="56"/>
      <c r="EK237" s="56"/>
      <c r="EL237" s="56"/>
      <c r="EM237" s="56"/>
      <c r="EN237" s="56"/>
      <c r="EO237" s="56"/>
      <c r="EP237" s="56"/>
      <c r="EQ237" s="56"/>
      <c r="ER237" s="56"/>
      <c r="ES237" s="18"/>
      <c r="ET237" s="18"/>
      <c r="EU237" s="18"/>
      <c r="EV237" s="18"/>
      <c r="EW237" s="18"/>
      <c r="EX237" s="18"/>
      <c r="EY237" s="18"/>
      <c r="EZ237" s="18"/>
      <c r="FA237" s="18"/>
      <c r="FB237" s="18"/>
      <c r="FC237" s="18"/>
      <c r="FD237" s="18"/>
      <c r="FE237" s="18"/>
      <c r="FF237" s="18"/>
      <c r="FG237" s="18"/>
      <c r="FH237" s="18"/>
      <c r="FI237" s="18"/>
      <c r="FJ237" s="18"/>
      <c r="FK237" s="18"/>
      <c r="FL237" s="18"/>
      <c r="FM237" s="18"/>
      <c r="FN237" s="18"/>
      <c r="FO237" s="18"/>
      <c r="FP237" s="18"/>
      <c r="FQ237" s="18"/>
      <c r="FR237" s="18"/>
      <c r="FS237" s="18"/>
      <c r="FT237" s="18"/>
      <c r="FU237" s="18"/>
      <c r="FV237" s="18"/>
      <c r="FW237" s="18"/>
      <c r="FX237" s="18"/>
      <c r="FY237" s="18"/>
      <c r="FZ237" s="18"/>
      <c r="GA237" s="18"/>
      <c r="GB237" s="18"/>
      <c r="GC237" s="18"/>
      <c r="GD237" s="18"/>
      <c r="GE237" s="18"/>
      <c r="GF237" s="18"/>
      <c r="GG237" s="18"/>
      <c r="GH237" s="18"/>
      <c r="GI237" s="18"/>
      <c r="GJ237" s="18"/>
      <c r="GK237" s="18"/>
      <c r="GL237" s="18"/>
      <c r="GM237" s="18"/>
      <c r="GN237" s="18"/>
      <c r="GO237" s="18"/>
      <c r="GP237" s="18"/>
      <c r="GQ237" s="18"/>
      <c r="GR237" s="18"/>
      <c r="GS237" s="18"/>
      <c r="GT237" s="18"/>
      <c r="GU237" s="18"/>
      <c r="GV237" s="18"/>
      <c r="GW237" s="18"/>
      <c r="GX237" s="18"/>
      <c r="GY237" s="18"/>
      <c r="GZ237" s="18"/>
      <c r="HA237" s="18"/>
      <c r="HB237" s="18"/>
      <c r="HC237" s="18"/>
      <c r="HD237" s="18"/>
      <c r="HE237" s="18"/>
      <c r="HF237" s="18"/>
      <c r="HG237" s="18"/>
      <c r="HH237" s="18"/>
      <c r="HI237" s="18"/>
      <c r="HJ237" s="18"/>
      <c r="HK237" s="18"/>
      <c r="HL237" s="18"/>
      <c r="HM237" s="18"/>
      <c r="HN237" s="18"/>
      <c r="HO237" s="18"/>
      <c r="HP237" s="18"/>
      <c r="HQ237" s="18"/>
      <c r="HR237" s="18"/>
      <c r="HS237" s="18"/>
      <c r="HT237" s="18"/>
      <c r="HU237" s="18"/>
      <c r="HV237" s="18"/>
      <c r="HW237" s="18"/>
      <c r="HX237" s="18"/>
      <c r="HY237" s="18"/>
      <c r="HZ237" s="18"/>
      <c r="IA237" s="18"/>
      <c r="IB237" s="18"/>
      <c r="IC237" s="18"/>
      <c r="ID237" s="18"/>
      <c r="IE237" s="18"/>
      <c r="IF237" s="18"/>
      <c r="IG237" s="18"/>
      <c r="IH237" s="18"/>
      <c r="II237" s="18"/>
      <c r="IJ237" s="18"/>
      <c r="IK237" s="18"/>
      <c r="IL237" s="18"/>
      <c r="IM237" s="18"/>
      <c r="IN237" s="18"/>
      <c r="IO237" s="18"/>
      <c r="IP237" s="18"/>
      <c r="IQ237" s="18"/>
      <c r="IR237" s="18"/>
      <c r="IS237" s="18"/>
      <c r="IT237" s="18"/>
      <c r="IU237" s="18"/>
      <c r="IV237" s="18"/>
      <c r="IW237" s="18"/>
      <c r="IX237" s="18"/>
      <c r="IY237" s="18"/>
      <c r="IZ237" s="18"/>
      <c r="JA237" s="18"/>
      <c r="JB237" s="18"/>
      <c r="JC237" s="18"/>
      <c r="JD237" s="18"/>
      <c r="JE237" s="18"/>
      <c r="JF237" s="18"/>
      <c r="JG237" s="18"/>
      <c r="JH237" s="18"/>
      <c r="JI237" s="18"/>
      <c r="JJ237" s="18"/>
      <c r="JK237" s="18"/>
      <c r="JL237" s="18"/>
      <c r="JM237" s="18"/>
      <c r="JN237" s="18"/>
      <c r="JO237" s="18"/>
      <c r="JP237" s="18"/>
      <c r="JQ237" s="18"/>
      <c r="JR237" s="18"/>
      <c r="JS237" s="18"/>
      <c r="JT237" s="18"/>
      <c r="JU237" s="18"/>
      <c r="JV237" s="18"/>
      <c r="JW237" s="18"/>
      <c r="JX237" s="18"/>
      <c r="JY237" s="18"/>
      <c r="JZ237" s="18"/>
      <c r="KA237" s="18"/>
      <c r="KB237" s="18"/>
      <c r="KC237" s="18"/>
      <c r="KD237" s="18"/>
      <c r="KE237" s="18"/>
      <c r="KF237" s="18"/>
      <c r="KG237" s="18"/>
      <c r="KH237" s="18"/>
      <c r="KI237" s="18"/>
      <c r="KJ237" s="18"/>
      <c r="KK237" s="18"/>
      <c r="KL237" s="18"/>
      <c r="KM237" s="18"/>
      <c r="KN237" s="18"/>
      <c r="KO237" s="18"/>
      <c r="KP237" s="18"/>
      <c r="KQ237" s="18"/>
      <c r="KR237" s="18"/>
      <c r="KS237" s="18"/>
      <c r="KT237" s="18"/>
      <c r="KU237" s="18"/>
      <c r="KV237" s="18"/>
      <c r="KW237" s="18"/>
      <c r="KX237" s="18"/>
      <c r="KY237" s="18"/>
      <c r="KZ237" s="18"/>
      <c r="LA237" s="18"/>
      <c r="LB237" s="18"/>
      <c r="LC237" s="18"/>
      <c r="LD237" s="18"/>
      <c r="LE237" s="18"/>
      <c r="LF237" s="18"/>
      <c r="LG237" s="18"/>
      <c r="LH237" s="18"/>
      <c r="LI237" s="18"/>
      <c r="LJ237" s="18"/>
      <c r="LK237" s="18"/>
      <c r="LL237" s="18"/>
      <c r="LM237" s="18"/>
      <c r="LN237" s="18"/>
      <c r="LO237" s="18"/>
      <c r="LP237" s="18"/>
      <c r="LQ237" s="18"/>
      <c r="LR237" s="18"/>
      <c r="LS237" s="18"/>
      <c r="LT237" s="18"/>
      <c r="LU237" s="18"/>
      <c r="LV237" s="18"/>
      <c r="LW237" s="18"/>
      <c r="LX237" s="18"/>
      <c r="LY237" s="18"/>
      <c r="LZ237" s="18"/>
      <c r="MA237" s="18"/>
      <c r="MB237" s="18"/>
      <c r="MC237" s="18"/>
      <c r="MD237" s="18"/>
      <c r="ME237" s="18"/>
      <c r="MF237" s="18"/>
      <c r="MG237" s="18"/>
      <c r="MH237" s="18"/>
      <c r="MI237" s="18"/>
      <c r="MJ237" s="18"/>
      <c r="MK237" s="18"/>
      <c r="ML237" s="18"/>
      <c r="MM237" s="18"/>
      <c r="MN237" s="18"/>
      <c r="MO237" s="18"/>
      <c r="MP237" s="18"/>
      <c r="MQ237" s="18"/>
      <c r="MR237" s="18"/>
      <c r="MS237" s="18"/>
      <c r="MT237" s="18"/>
      <c r="MU237" s="18"/>
      <c r="MV237" s="18"/>
      <c r="MW237" s="18"/>
      <c r="MX237" s="18"/>
      <c r="MY237" s="18"/>
      <c r="MZ237" s="18"/>
      <c r="NA237" s="18"/>
      <c r="NB237" s="18"/>
      <c r="NC237" s="18"/>
      <c r="ND237" s="18"/>
      <c r="NE237" s="18"/>
      <c r="NF237" s="18"/>
      <c r="NG237" s="18"/>
      <c r="NH237" s="18"/>
      <c r="NI237" s="18"/>
      <c r="NJ237" s="18"/>
      <c r="NK237" s="18"/>
      <c r="NL237" s="18"/>
      <c r="NM237" s="18"/>
      <c r="NN237" s="18"/>
      <c r="NO237" s="18"/>
      <c r="NP237" s="18"/>
      <c r="NQ237" s="18"/>
      <c r="NR237" s="18"/>
      <c r="NS237" s="18"/>
      <c r="NT237" s="18"/>
      <c r="NU237" s="18"/>
      <c r="NV237" s="18"/>
      <c r="NW237" s="18"/>
      <c r="NX237" s="18"/>
      <c r="NY237" s="18"/>
      <c r="NZ237" s="18"/>
      <c r="OA237" s="18"/>
      <c r="OB237" s="18"/>
      <c r="OC237" s="18"/>
      <c r="OD237" s="18"/>
      <c r="OE237" s="18"/>
      <c r="OF237" s="18"/>
      <c r="OG237" s="18"/>
      <c r="OH237" s="18"/>
      <c r="OI237" s="18"/>
      <c r="OJ237" s="18"/>
      <c r="OK237" s="18"/>
      <c r="OL237" s="18"/>
      <c r="OM237" s="18"/>
      <c r="ON237" s="18"/>
      <c r="OO237" s="18"/>
    </row>
    <row r="238" spans="1:405" ht="24.75" thickTop="1" thickBot="1" x14ac:dyDescent="0.3">
      <c r="A238" s="18"/>
      <c r="B238" s="18"/>
      <c r="C238" s="18"/>
      <c r="D238" s="56">
        <f>'[1]بيانات التلاميذ'!B239</f>
        <v>219</v>
      </c>
      <c r="E238" s="49">
        <f>'بيانات التلاميذ'!C239</f>
        <v>0</v>
      </c>
      <c r="F238" s="49">
        <f>'بيانات التلاميذ'!D239</f>
        <v>0</v>
      </c>
      <c r="G238" s="56" t="str">
        <f>'[1]بيانات التلاميذ'!F239</f>
        <v/>
      </c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49"/>
      <c r="S238" s="49"/>
      <c r="T238" s="49"/>
      <c r="U238" s="49"/>
      <c r="V238" s="56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56"/>
      <c r="AY238" s="49"/>
      <c r="AZ238" s="49"/>
      <c r="BA238" s="49"/>
      <c r="BB238" s="49"/>
      <c r="BC238" s="49"/>
      <c r="BD238" s="49"/>
      <c r="BE238" s="49"/>
      <c r="BF238" s="49"/>
      <c r="BG238" s="49"/>
      <c r="BH238" s="49"/>
      <c r="BI238" s="49"/>
      <c r="BJ238" s="49"/>
      <c r="BK238" s="49"/>
      <c r="BL238" s="49"/>
      <c r="BM238" s="49"/>
      <c r="BN238" s="49"/>
      <c r="BO238" s="49"/>
      <c r="BP238" s="49"/>
      <c r="BQ238" s="49"/>
      <c r="BR238" s="49"/>
      <c r="BS238" s="49"/>
      <c r="BT238" s="49"/>
      <c r="BU238" s="49"/>
      <c r="BV238" s="49"/>
      <c r="BW238" s="49"/>
      <c r="BX238" s="49"/>
      <c r="BY238" s="49"/>
      <c r="BZ238" s="49"/>
      <c r="CA238" s="49"/>
      <c r="CB238" s="49"/>
      <c r="CC238" s="49"/>
      <c r="CD238" s="49"/>
      <c r="CE238" s="49"/>
      <c r="CF238" s="57"/>
      <c r="CG238" s="49"/>
      <c r="CH238" s="57"/>
      <c r="CI238" s="49"/>
      <c r="CJ238" s="49"/>
      <c r="CK238" s="49"/>
      <c r="CL238" s="49"/>
      <c r="CM238" s="49"/>
      <c r="CN238" s="49"/>
      <c r="CO238" s="49"/>
      <c r="CP238" s="49"/>
      <c r="CQ238" s="49"/>
      <c r="CR238" s="49"/>
      <c r="CS238" s="49"/>
      <c r="CT238" s="49"/>
      <c r="CU238" s="49"/>
      <c r="CV238" s="49"/>
      <c r="CW238" s="49"/>
      <c r="CX238" s="49"/>
      <c r="CY238" s="49"/>
      <c r="CZ238" s="49"/>
      <c r="DA238" s="49"/>
      <c r="DB238" s="49"/>
      <c r="DC238" s="49"/>
      <c r="DD238" s="46"/>
      <c r="DE238" s="49"/>
      <c r="DF238" s="49"/>
      <c r="DG238" s="49"/>
      <c r="DH238" s="49"/>
      <c r="DI238" s="49"/>
      <c r="DJ238" s="49"/>
      <c r="DK238" s="49"/>
      <c r="DL238" s="49"/>
      <c r="DM238" s="49"/>
      <c r="DN238" s="49"/>
      <c r="DO238" s="49"/>
      <c r="DP238" s="49"/>
      <c r="DQ238" s="49"/>
      <c r="DR238" s="49"/>
      <c r="DS238" s="49"/>
      <c r="DT238" s="49"/>
      <c r="DU238" s="56"/>
      <c r="DV238" s="56"/>
      <c r="DW238" s="56"/>
      <c r="DX238" s="56"/>
      <c r="DY238" s="56"/>
      <c r="DZ238" s="56"/>
      <c r="EA238" s="56"/>
      <c r="EB238" s="56"/>
      <c r="EC238" s="56"/>
      <c r="ED238" s="56"/>
      <c r="EE238" s="56"/>
      <c r="EF238" s="56"/>
      <c r="EG238" s="18"/>
      <c r="EH238" s="56"/>
      <c r="EI238" s="56"/>
      <c r="EJ238" s="56"/>
      <c r="EK238" s="56"/>
      <c r="EL238" s="56"/>
      <c r="EM238" s="56"/>
      <c r="EN238" s="56"/>
      <c r="EO238" s="56"/>
      <c r="EP238" s="56"/>
      <c r="EQ238" s="56"/>
      <c r="ER238" s="56"/>
      <c r="ES238" s="18"/>
      <c r="ET238" s="18"/>
      <c r="EU238" s="18"/>
      <c r="EV238" s="18"/>
      <c r="EW238" s="18"/>
      <c r="EX238" s="18"/>
      <c r="EY238" s="18"/>
      <c r="EZ238" s="18"/>
      <c r="FA238" s="18"/>
      <c r="FB238" s="18"/>
      <c r="FC238" s="18"/>
      <c r="FD238" s="18"/>
      <c r="FE238" s="18"/>
      <c r="FF238" s="18"/>
      <c r="FG238" s="18"/>
      <c r="FH238" s="18"/>
      <c r="FI238" s="18"/>
      <c r="FJ238" s="18"/>
      <c r="FK238" s="18"/>
      <c r="FL238" s="18"/>
      <c r="FM238" s="18"/>
      <c r="FN238" s="18"/>
      <c r="FO238" s="18"/>
      <c r="FP238" s="18"/>
      <c r="FQ238" s="18"/>
      <c r="FR238" s="18"/>
      <c r="FS238" s="18"/>
      <c r="FT238" s="18"/>
      <c r="FU238" s="18"/>
      <c r="FV238" s="18"/>
      <c r="FW238" s="18"/>
      <c r="FX238" s="18"/>
      <c r="FY238" s="18"/>
      <c r="FZ238" s="18"/>
      <c r="GA238" s="18"/>
      <c r="GB238" s="18"/>
      <c r="GC238" s="18"/>
      <c r="GD238" s="18"/>
      <c r="GE238" s="18"/>
      <c r="GF238" s="18"/>
      <c r="GG238" s="18"/>
      <c r="GH238" s="18"/>
      <c r="GI238" s="18"/>
      <c r="GJ238" s="18"/>
      <c r="GK238" s="18"/>
      <c r="GL238" s="18"/>
      <c r="GM238" s="18"/>
      <c r="GN238" s="18"/>
      <c r="GO238" s="18"/>
      <c r="GP238" s="18"/>
      <c r="GQ238" s="18"/>
      <c r="GR238" s="18"/>
      <c r="GS238" s="18"/>
      <c r="GT238" s="18"/>
      <c r="GU238" s="18"/>
      <c r="GV238" s="18"/>
      <c r="GW238" s="18"/>
      <c r="GX238" s="18"/>
      <c r="GY238" s="18"/>
      <c r="GZ238" s="18"/>
      <c r="HA238" s="18"/>
      <c r="HB238" s="18"/>
      <c r="HC238" s="18"/>
      <c r="HD238" s="18"/>
      <c r="HE238" s="18"/>
      <c r="HF238" s="18"/>
      <c r="HG238" s="18"/>
      <c r="HH238" s="18"/>
      <c r="HI238" s="18"/>
      <c r="HJ238" s="18"/>
      <c r="HK238" s="18"/>
      <c r="HL238" s="18"/>
      <c r="HM238" s="18"/>
      <c r="HN238" s="18"/>
      <c r="HO238" s="18"/>
      <c r="HP238" s="18"/>
      <c r="HQ238" s="18"/>
      <c r="HR238" s="18"/>
      <c r="HS238" s="18"/>
      <c r="HT238" s="18"/>
      <c r="HU238" s="18"/>
      <c r="HV238" s="18"/>
      <c r="HW238" s="18"/>
      <c r="HX238" s="18"/>
      <c r="HY238" s="18"/>
      <c r="HZ238" s="18"/>
      <c r="IA238" s="18"/>
      <c r="IB238" s="18"/>
      <c r="IC238" s="18"/>
      <c r="ID238" s="18"/>
      <c r="IE238" s="18"/>
      <c r="IF238" s="18"/>
      <c r="IG238" s="18"/>
      <c r="IH238" s="18"/>
      <c r="II238" s="18"/>
      <c r="IJ238" s="18"/>
      <c r="IK238" s="18"/>
      <c r="IL238" s="18"/>
      <c r="IM238" s="18"/>
      <c r="IN238" s="18"/>
      <c r="IO238" s="18"/>
      <c r="IP238" s="18"/>
      <c r="IQ238" s="18"/>
      <c r="IR238" s="18"/>
      <c r="IS238" s="18"/>
      <c r="IT238" s="18"/>
      <c r="IU238" s="18"/>
      <c r="IV238" s="18"/>
      <c r="IW238" s="18"/>
      <c r="IX238" s="18"/>
      <c r="IY238" s="18"/>
      <c r="IZ238" s="18"/>
      <c r="JA238" s="18"/>
      <c r="JB238" s="18"/>
      <c r="JC238" s="18"/>
      <c r="JD238" s="18"/>
      <c r="JE238" s="18"/>
      <c r="JF238" s="18"/>
      <c r="JG238" s="18"/>
      <c r="JH238" s="18"/>
      <c r="JI238" s="18"/>
      <c r="JJ238" s="18"/>
      <c r="JK238" s="18"/>
      <c r="JL238" s="18"/>
      <c r="JM238" s="18"/>
      <c r="JN238" s="18"/>
      <c r="JO238" s="18"/>
      <c r="JP238" s="18"/>
      <c r="JQ238" s="18"/>
      <c r="JR238" s="18"/>
      <c r="JS238" s="18"/>
      <c r="JT238" s="18"/>
      <c r="JU238" s="18"/>
      <c r="JV238" s="18"/>
      <c r="JW238" s="18"/>
      <c r="JX238" s="18"/>
      <c r="JY238" s="18"/>
      <c r="JZ238" s="18"/>
      <c r="KA238" s="18"/>
      <c r="KB238" s="18"/>
      <c r="KC238" s="18"/>
      <c r="KD238" s="18"/>
      <c r="KE238" s="18"/>
      <c r="KF238" s="18"/>
      <c r="KG238" s="18"/>
      <c r="KH238" s="18"/>
      <c r="KI238" s="18"/>
      <c r="KJ238" s="18"/>
      <c r="KK238" s="18"/>
      <c r="KL238" s="18"/>
      <c r="KM238" s="18"/>
      <c r="KN238" s="18"/>
      <c r="KO238" s="18"/>
      <c r="KP238" s="18"/>
      <c r="KQ238" s="18"/>
      <c r="KR238" s="18"/>
      <c r="KS238" s="18"/>
      <c r="KT238" s="18"/>
      <c r="KU238" s="18"/>
      <c r="KV238" s="18"/>
      <c r="KW238" s="18"/>
      <c r="KX238" s="18"/>
      <c r="KY238" s="18"/>
      <c r="KZ238" s="18"/>
      <c r="LA238" s="18"/>
      <c r="LB238" s="18"/>
      <c r="LC238" s="18"/>
      <c r="LD238" s="18"/>
      <c r="LE238" s="18"/>
      <c r="LF238" s="18"/>
      <c r="LG238" s="18"/>
      <c r="LH238" s="18"/>
      <c r="LI238" s="18"/>
      <c r="LJ238" s="18"/>
      <c r="LK238" s="18"/>
      <c r="LL238" s="18"/>
      <c r="LM238" s="18"/>
      <c r="LN238" s="18"/>
      <c r="LO238" s="18"/>
      <c r="LP238" s="18"/>
      <c r="LQ238" s="18"/>
      <c r="LR238" s="18"/>
      <c r="LS238" s="18"/>
      <c r="LT238" s="18"/>
      <c r="LU238" s="18"/>
      <c r="LV238" s="18"/>
      <c r="LW238" s="18"/>
      <c r="LX238" s="18"/>
      <c r="LY238" s="18"/>
      <c r="LZ238" s="18"/>
      <c r="MA238" s="18"/>
      <c r="MB238" s="18"/>
      <c r="MC238" s="18"/>
      <c r="MD238" s="18"/>
      <c r="ME238" s="18"/>
      <c r="MF238" s="18"/>
      <c r="MG238" s="18"/>
      <c r="MH238" s="18"/>
      <c r="MI238" s="18"/>
      <c r="MJ238" s="18"/>
      <c r="MK238" s="18"/>
      <c r="ML238" s="18"/>
      <c r="MM238" s="18"/>
      <c r="MN238" s="18"/>
      <c r="MO238" s="18"/>
      <c r="MP238" s="18"/>
      <c r="MQ238" s="18"/>
      <c r="MR238" s="18"/>
      <c r="MS238" s="18"/>
      <c r="MT238" s="18"/>
      <c r="MU238" s="18"/>
      <c r="MV238" s="18"/>
      <c r="MW238" s="18"/>
      <c r="MX238" s="18"/>
      <c r="MY238" s="18"/>
      <c r="MZ238" s="18"/>
      <c r="NA238" s="18"/>
      <c r="NB238" s="18"/>
      <c r="NC238" s="18"/>
      <c r="ND238" s="18"/>
      <c r="NE238" s="18"/>
      <c r="NF238" s="18"/>
      <c r="NG238" s="18"/>
      <c r="NH238" s="18"/>
      <c r="NI238" s="18"/>
      <c r="NJ238" s="18"/>
      <c r="NK238" s="18"/>
      <c r="NL238" s="18"/>
      <c r="NM238" s="18"/>
      <c r="NN238" s="18"/>
      <c r="NO238" s="18"/>
      <c r="NP238" s="18"/>
      <c r="NQ238" s="18"/>
      <c r="NR238" s="18"/>
      <c r="NS238" s="18"/>
      <c r="NT238" s="18"/>
      <c r="NU238" s="18"/>
      <c r="NV238" s="18"/>
      <c r="NW238" s="18"/>
      <c r="NX238" s="18"/>
      <c r="NY238" s="18"/>
      <c r="NZ238" s="18"/>
      <c r="OA238" s="18"/>
      <c r="OB238" s="18"/>
      <c r="OC238" s="18"/>
      <c r="OD238" s="18"/>
      <c r="OE238" s="18"/>
      <c r="OF238" s="18"/>
      <c r="OG238" s="18"/>
      <c r="OH238" s="18"/>
      <c r="OI238" s="18"/>
      <c r="OJ238" s="18"/>
      <c r="OK238" s="18"/>
      <c r="OL238" s="18"/>
      <c r="OM238" s="18"/>
      <c r="ON238" s="18"/>
      <c r="OO238" s="18"/>
    </row>
    <row r="239" spans="1:405" ht="24.75" thickTop="1" thickBot="1" x14ac:dyDescent="0.3">
      <c r="A239" s="18"/>
      <c r="B239" s="18"/>
      <c r="C239" s="18"/>
      <c r="D239" s="56">
        <f>'[1]بيانات التلاميذ'!B240</f>
        <v>220</v>
      </c>
      <c r="E239" s="49">
        <f>'بيانات التلاميذ'!C240</f>
        <v>0</v>
      </c>
      <c r="F239" s="49">
        <f>'بيانات التلاميذ'!D240</f>
        <v>0</v>
      </c>
      <c r="G239" s="56" t="str">
        <f>'[1]بيانات التلاميذ'!F240</f>
        <v/>
      </c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49"/>
      <c r="S239" s="49"/>
      <c r="T239" s="49"/>
      <c r="U239" s="49"/>
      <c r="V239" s="56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56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57"/>
      <c r="CG239" s="49"/>
      <c r="CH239" s="57"/>
      <c r="CI239" s="49"/>
      <c r="CJ239" s="49"/>
      <c r="CK239" s="49"/>
      <c r="CL239" s="49"/>
      <c r="CM239" s="49"/>
      <c r="CN239" s="49"/>
      <c r="CO239" s="49"/>
      <c r="CP239" s="49"/>
      <c r="CQ239" s="49"/>
      <c r="CR239" s="49"/>
      <c r="CS239" s="49"/>
      <c r="CT239" s="49"/>
      <c r="CU239" s="49"/>
      <c r="CV239" s="49"/>
      <c r="CW239" s="49"/>
      <c r="CX239" s="49"/>
      <c r="CY239" s="49"/>
      <c r="CZ239" s="49"/>
      <c r="DA239" s="49"/>
      <c r="DB239" s="49"/>
      <c r="DC239" s="49"/>
      <c r="DD239" s="46"/>
      <c r="DE239" s="49"/>
      <c r="DF239" s="49"/>
      <c r="DG239" s="49"/>
      <c r="DH239" s="49"/>
      <c r="DI239" s="49"/>
      <c r="DJ239" s="49"/>
      <c r="DK239" s="49"/>
      <c r="DL239" s="49"/>
      <c r="DM239" s="49"/>
      <c r="DN239" s="49"/>
      <c r="DO239" s="49"/>
      <c r="DP239" s="49"/>
      <c r="DQ239" s="49"/>
      <c r="DR239" s="49"/>
      <c r="DS239" s="49"/>
      <c r="DT239" s="49"/>
      <c r="DU239" s="56"/>
      <c r="DV239" s="56"/>
      <c r="DW239" s="56"/>
      <c r="DX239" s="56"/>
      <c r="DY239" s="56"/>
      <c r="DZ239" s="56"/>
      <c r="EA239" s="56"/>
      <c r="EB239" s="56"/>
      <c r="EC239" s="56"/>
      <c r="ED239" s="56"/>
      <c r="EE239" s="56"/>
      <c r="EF239" s="56"/>
      <c r="EG239" s="18"/>
      <c r="EH239" s="56"/>
      <c r="EI239" s="56"/>
      <c r="EJ239" s="56"/>
      <c r="EK239" s="56"/>
      <c r="EL239" s="56"/>
      <c r="EM239" s="56"/>
      <c r="EN239" s="56"/>
      <c r="EO239" s="56"/>
      <c r="EP239" s="56"/>
      <c r="EQ239" s="56"/>
      <c r="ER239" s="56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/>
      <c r="HN239" s="18"/>
      <c r="HO239" s="18"/>
      <c r="HP239" s="18"/>
      <c r="HQ239" s="18"/>
      <c r="HR239" s="18"/>
      <c r="HS239" s="18"/>
      <c r="HT239" s="18"/>
      <c r="HU239" s="18"/>
      <c r="HV239" s="18"/>
      <c r="HW239" s="18"/>
      <c r="HX239" s="18"/>
      <c r="HY239" s="18"/>
      <c r="HZ239" s="18"/>
      <c r="IA239" s="18"/>
      <c r="IB239" s="18"/>
      <c r="IC239" s="18"/>
      <c r="ID239" s="18"/>
      <c r="IE239" s="18"/>
      <c r="IF239" s="18"/>
      <c r="IG239" s="18"/>
      <c r="IH239" s="18"/>
      <c r="II239" s="18"/>
      <c r="IJ239" s="18"/>
      <c r="IK239" s="18"/>
      <c r="IL239" s="18"/>
      <c r="IM239" s="18"/>
      <c r="IN239" s="18"/>
      <c r="IO239" s="18"/>
      <c r="IP239" s="18"/>
      <c r="IQ239" s="18"/>
      <c r="IR239" s="18"/>
      <c r="IS239" s="18"/>
      <c r="IT239" s="18"/>
      <c r="IU239" s="18"/>
      <c r="IV239" s="18"/>
      <c r="IW239" s="18"/>
      <c r="IX239" s="18"/>
      <c r="IY239" s="18"/>
      <c r="IZ239" s="18"/>
      <c r="JA239" s="18"/>
      <c r="JB239" s="18"/>
      <c r="JC239" s="18"/>
      <c r="JD239" s="18"/>
      <c r="JE239" s="18"/>
      <c r="JF239" s="18"/>
      <c r="JG239" s="18"/>
      <c r="JH239" s="18"/>
      <c r="JI239" s="18"/>
      <c r="JJ239" s="18"/>
      <c r="JK239" s="18"/>
      <c r="JL239" s="18"/>
      <c r="JM239" s="18"/>
      <c r="JN239" s="18"/>
      <c r="JO239" s="18"/>
      <c r="JP239" s="18"/>
      <c r="JQ239" s="18"/>
      <c r="JR239" s="18"/>
      <c r="JS239" s="18"/>
      <c r="JT239" s="18"/>
      <c r="JU239" s="18"/>
      <c r="JV239" s="18"/>
      <c r="JW239" s="18"/>
      <c r="JX239" s="18"/>
      <c r="JY239" s="18"/>
      <c r="JZ239" s="18"/>
      <c r="KA239" s="18"/>
      <c r="KB239" s="18"/>
      <c r="KC239" s="18"/>
      <c r="KD239" s="18"/>
      <c r="KE239" s="18"/>
      <c r="KF239" s="18"/>
      <c r="KG239" s="18"/>
      <c r="KH239" s="18"/>
      <c r="KI239" s="18"/>
      <c r="KJ239" s="18"/>
      <c r="KK239" s="18"/>
      <c r="KL239" s="18"/>
      <c r="KM239" s="18"/>
      <c r="KN239" s="18"/>
      <c r="KO239" s="18"/>
      <c r="KP239" s="18"/>
      <c r="KQ239" s="18"/>
      <c r="KR239" s="18"/>
      <c r="KS239" s="18"/>
      <c r="KT239" s="18"/>
      <c r="KU239" s="18"/>
      <c r="KV239" s="18"/>
      <c r="KW239" s="18"/>
      <c r="KX239" s="18"/>
      <c r="KY239" s="18"/>
      <c r="KZ239" s="18"/>
      <c r="LA239" s="18"/>
      <c r="LB239" s="18"/>
      <c r="LC239" s="18"/>
      <c r="LD239" s="18"/>
      <c r="LE239" s="18"/>
      <c r="LF239" s="18"/>
      <c r="LG239" s="18"/>
      <c r="LH239" s="18"/>
      <c r="LI239" s="18"/>
      <c r="LJ239" s="18"/>
      <c r="LK239" s="18"/>
      <c r="LL239" s="18"/>
      <c r="LM239" s="18"/>
      <c r="LN239" s="18"/>
      <c r="LO239" s="18"/>
      <c r="LP239" s="18"/>
      <c r="LQ239" s="18"/>
      <c r="LR239" s="18"/>
      <c r="LS239" s="18"/>
      <c r="LT239" s="18"/>
      <c r="LU239" s="18"/>
      <c r="LV239" s="18"/>
      <c r="LW239" s="18"/>
      <c r="LX239" s="18"/>
      <c r="LY239" s="18"/>
      <c r="LZ239" s="18"/>
      <c r="MA239" s="18"/>
      <c r="MB239" s="18"/>
      <c r="MC239" s="18"/>
      <c r="MD239" s="18"/>
      <c r="ME239" s="18"/>
      <c r="MF239" s="18"/>
      <c r="MG239" s="18"/>
      <c r="MH239" s="18"/>
      <c r="MI239" s="18"/>
      <c r="MJ239" s="18"/>
      <c r="MK239" s="18"/>
      <c r="ML239" s="18"/>
      <c r="MM239" s="18"/>
      <c r="MN239" s="18"/>
      <c r="MO239" s="18"/>
      <c r="MP239" s="18"/>
      <c r="MQ239" s="18"/>
      <c r="MR239" s="18"/>
      <c r="MS239" s="18"/>
      <c r="MT239" s="18"/>
      <c r="MU239" s="18"/>
      <c r="MV239" s="18"/>
      <c r="MW239" s="18"/>
      <c r="MX239" s="18"/>
      <c r="MY239" s="18"/>
      <c r="MZ239" s="18"/>
      <c r="NA239" s="18"/>
      <c r="NB239" s="18"/>
      <c r="NC239" s="18"/>
      <c r="ND239" s="18"/>
      <c r="NE239" s="18"/>
      <c r="NF239" s="18"/>
      <c r="NG239" s="18"/>
      <c r="NH239" s="18"/>
      <c r="NI239" s="18"/>
      <c r="NJ239" s="18"/>
      <c r="NK239" s="18"/>
      <c r="NL239" s="18"/>
      <c r="NM239" s="18"/>
      <c r="NN239" s="18"/>
      <c r="NO239" s="18"/>
      <c r="NP239" s="18"/>
      <c r="NQ239" s="18"/>
      <c r="NR239" s="18"/>
      <c r="NS239" s="18"/>
      <c r="NT239" s="18"/>
      <c r="NU239" s="18"/>
      <c r="NV239" s="18"/>
      <c r="NW239" s="18"/>
      <c r="NX239" s="18"/>
      <c r="NY239" s="18"/>
      <c r="NZ239" s="18"/>
      <c r="OA239" s="18"/>
      <c r="OB239" s="18"/>
      <c r="OC239" s="18"/>
      <c r="OD239" s="18"/>
      <c r="OE239" s="18"/>
      <c r="OF239" s="18"/>
      <c r="OG239" s="18"/>
      <c r="OH239" s="18"/>
      <c r="OI239" s="18"/>
      <c r="OJ239" s="18"/>
      <c r="OK239" s="18"/>
      <c r="OL239" s="18"/>
      <c r="OM239" s="18"/>
      <c r="ON239" s="18"/>
      <c r="OO239" s="18"/>
    </row>
    <row r="240" spans="1:405" ht="24.75" thickTop="1" thickBot="1" x14ac:dyDescent="0.3">
      <c r="A240" s="18"/>
      <c r="B240" s="18"/>
      <c r="C240" s="18"/>
      <c r="D240" s="56">
        <f>'[1]بيانات التلاميذ'!B241</f>
        <v>221</v>
      </c>
      <c r="E240" s="49">
        <f>'بيانات التلاميذ'!C241</f>
        <v>0</v>
      </c>
      <c r="F240" s="49">
        <f>'بيانات التلاميذ'!D241</f>
        <v>0</v>
      </c>
      <c r="G240" s="56" t="str">
        <f>'[1]بيانات التلاميذ'!F241</f>
        <v/>
      </c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49"/>
      <c r="S240" s="49"/>
      <c r="T240" s="49"/>
      <c r="U240" s="49"/>
      <c r="V240" s="56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56"/>
      <c r="AY240" s="49"/>
      <c r="AZ240" s="49"/>
      <c r="BA240" s="49"/>
      <c r="BB240" s="49"/>
      <c r="BC240" s="49"/>
      <c r="BD240" s="49"/>
      <c r="BE240" s="49"/>
      <c r="BF240" s="49"/>
      <c r="BG240" s="49"/>
      <c r="BH240" s="49"/>
      <c r="BI240" s="49"/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49"/>
      <c r="BU240" s="49"/>
      <c r="BV240" s="49"/>
      <c r="BW240" s="49"/>
      <c r="BX240" s="49"/>
      <c r="BY240" s="49"/>
      <c r="BZ240" s="49"/>
      <c r="CA240" s="49"/>
      <c r="CB240" s="49"/>
      <c r="CC240" s="49"/>
      <c r="CD240" s="49"/>
      <c r="CE240" s="49"/>
      <c r="CF240" s="57"/>
      <c r="CG240" s="49"/>
      <c r="CH240" s="57"/>
      <c r="CI240" s="49"/>
      <c r="CJ240" s="49"/>
      <c r="CK240" s="49"/>
      <c r="CL240" s="49"/>
      <c r="CM240" s="49"/>
      <c r="CN240" s="49"/>
      <c r="CO240" s="49"/>
      <c r="CP240" s="49"/>
      <c r="CQ240" s="49"/>
      <c r="CR240" s="49"/>
      <c r="CS240" s="49"/>
      <c r="CT240" s="49"/>
      <c r="CU240" s="49"/>
      <c r="CV240" s="49"/>
      <c r="CW240" s="49"/>
      <c r="CX240" s="49"/>
      <c r="CY240" s="49"/>
      <c r="CZ240" s="49"/>
      <c r="DA240" s="49"/>
      <c r="DB240" s="49"/>
      <c r="DC240" s="49"/>
      <c r="DD240" s="46"/>
      <c r="DE240" s="49"/>
      <c r="DF240" s="49"/>
      <c r="DG240" s="49"/>
      <c r="DH240" s="49"/>
      <c r="DI240" s="49"/>
      <c r="DJ240" s="49"/>
      <c r="DK240" s="49"/>
      <c r="DL240" s="49"/>
      <c r="DM240" s="49"/>
      <c r="DN240" s="49"/>
      <c r="DO240" s="49"/>
      <c r="DP240" s="49"/>
      <c r="DQ240" s="49"/>
      <c r="DR240" s="49"/>
      <c r="DS240" s="49"/>
      <c r="DT240" s="49"/>
      <c r="DU240" s="56"/>
      <c r="DV240" s="56"/>
      <c r="DW240" s="56"/>
      <c r="DX240" s="56"/>
      <c r="DY240" s="56"/>
      <c r="DZ240" s="56"/>
      <c r="EA240" s="56"/>
      <c r="EB240" s="56"/>
      <c r="EC240" s="56"/>
      <c r="ED240" s="56"/>
      <c r="EE240" s="56"/>
      <c r="EF240" s="56"/>
      <c r="EG240" s="18"/>
      <c r="EH240" s="56"/>
      <c r="EI240" s="56"/>
      <c r="EJ240" s="56"/>
      <c r="EK240" s="56"/>
      <c r="EL240" s="56"/>
      <c r="EM240" s="56"/>
      <c r="EN240" s="56"/>
      <c r="EO240" s="56"/>
      <c r="EP240" s="56"/>
      <c r="EQ240" s="56"/>
      <c r="ER240" s="56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/>
      <c r="HN240" s="18"/>
      <c r="HO240" s="18"/>
      <c r="HP240" s="18"/>
      <c r="HQ240" s="18"/>
      <c r="HR240" s="18"/>
      <c r="HS240" s="18"/>
      <c r="HT240" s="18"/>
      <c r="HU240" s="18"/>
      <c r="HV240" s="18"/>
      <c r="HW240" s="18"/>
      <c r="HX240" s="18"/>
      <c r="HY240" s="18"/>
      <c r="HZ240" s="18"/>
      <c r="IA240" s="18"/>
      <c r="IB240" s="18"/>
      <c r="IC240" s="18"/>
      <c r="ID240" s="18"/>
      <c r="IE240" s="18"/>
      <c r="IF240" s="18"/>
      <c r="IG240" s="18"/>
      <c r="IH240" s="18"/>
      <c r="II240" s="18"/>
      <c r="IJ240" s="18"/>
      <c r="IK240" s="18"/>
      <c r="IL240" s="18"/>
      <c r="IM240" s="18"/>
      <c r="IN240" s="18"/>
      <c r="IO240" s="18"/>
      <c r="IP240" s="18"/>
      <c r="IQ240" s="18"/>
      <c r="IR240" s="18"/>
      <c r="IS240" s="18"/>
      <c r="IT240" s="18"/>
      <c r="IU240" s="18"/>
      <c r="IV240" s="18"/>
      <c r="IW240" s="18"/>
      <c r="IX240" s="18"/>
      <c r="IY240" s="18"/>
      <c r="IZ240" s="18"/>
      <c r="JA240" s="18"/>
      <c r="JB240" s="18"/>
      <c r="JC240" s="18"/>
      <c r="JD240" s="18"/>
      <c r="JE240" s="18"/>
      <c r="JF240" s="18"/>
      <c r="JG240" s="18"/>
      <c r="JH240" s="18"/>
      <c r="JI240" s="18"/>
      <c r="JJ240" s="18"/>
      <c r="JK240" s="18"/>
      <c r="JL240" s="18"/>
      <c r="JM240" s="18"/>
      <c r="JN240" s="18"/>
      <c r="JO240" s="18"/>
      <c r="JP240" s="18"/>
      <c r="JQ240" s="18"/>
      <c r="JR240" s="18"/>
      <c r="JS240" s="18"/>
      <c r="JT240" s="18"/>
      <c r="JU240" s="18"/>
      <c r="JV240" s="18"/>
      <c r="JW240" s="18"/>
      <c r="JX240" s="18"/>
      <c r="JY240" s="18"/>
      <c r="JZ240" s="18"/>
      <c r="KA240" s="18"/>
      <c r="KB240" s="18"/>
      <c r="KC240" s="18"/>
      <c r="KD240" s="18"/>
      <c r="KE240" s="18"/>
      <c r="KF240" s="18"/>
      <c r="KG240" s="18"/>
      <c r="KH240" s="18"/>
      <c r="KI240" s="18"/>
      <c r="KJ240" s="18"/>
      <c r="KK240" s="18"/>
      <c r="KL240" s="18"/>
      <c r="KM240" s="18"/>
      <c r="KN240" s="18"/>
      <c r="KO240" s="18"/>
      <c r="KP240" s="18"/>
      <c r="KQ240" s="18"/>
      <c r="KR240" s="18"/>
      <c r="KS240" s="18"/>
      <c r="KT240" s="18"/>
      <c r="KU240" s="18"/>
      <c r="KV240" s="18"/>
      <c r="KW240" s="18"/>
      <c r="KX240" s="18"/>
      <c r="KY240" s="18"/>
      <c r="KZ240" s="18"/>
      <c r="LA240" s="18"/>
      <c r="LB240" s="18"/>
      <c r="LC240" s="18"/>
      <c r="LD240" s="18"/>
      <c r="LE240" s="18"/>
      <c r="LF240" s="18"/>
      <c r="LG240" s="18"/>
      <c r="LH240" s="18"/>
      <c r="LI240" s="18"/>
      <c r="LJ240" s="18"/>
      <c r="LK240" s="18"/>
      <c r="LL240" s="18"/>
      <c r="LM240" s="18"/>
      <c r="LN240" s="18"/>
      <c r="LO240" s="18"/>
      <c r="LP240" s="18"/>
      <c r="LQ240" s="18"/>
      <c r="LR240" s="18"/>
      <c r="LS240" s="18"/>
      <c r="LT240" s="18"/>
      <c r="LU240" s="18"/>
      <c r="LV240" s="18"/>
      <c r="LW240" s="18"/>
      <c r="LX240" s="18"/>
      <c r="LY240" s="18"/>
      <c r="LZ240" s="18"/>
      <c r="MA240" s="18"/>
      <c r="MB240" s="18"/>
      <c r="MC240" s="18"/>
      <c r="MD240" s="18"/>
      <c r="ME240" s="18"/>
      <c r="MF240" s="18"/>
      <c r="MG240" s="18"/>
      <c r="MH240" s="18"/>
      <c r="MI240" s="18"/>
      <c r="MJ240" s="18"/>
      <c r="MK240" s="18"/>
      <c r="ML240" s="18"/>
      <c r="MM240" s="18"/>
      <c r="MN240" s="18"/>
      <c r="MO240" s="18"/>
      <c r="MP240" s="18"/>
      <c r="MQ240" s="18"/>
      <c r="MR240" s="18"/>
      <c r="MS240" s="18"/>
      <c r="MT240" s="18"/>
      <c r="MU240" s="18"/>
      <c r="MV240" s="18"/>
      <c r="MW240" s="18"/>
      <c r="MX240" s="18"/>
      <c r="MY240" s="18"/>
      <c r="MZ240" s="18"/>
      <c r="NA240" s="18"/>
      <c r="NB240" s="18"/>
      <c r="NC240" s="18"/>
      <c r="ND240" s="18"/>
      <c r="NE240" s="18"/>
      <c r="NF240" s="18"/>
      <c r="NG240" s="18"/>
      <c r="NH240" s="18"/>
      <c r="NI240" s="18"/>
      <c r="NJ240" s="18"/>
      <c r="NK240" s="18"/>
      <c r="NL240" s="18"/>
      <c r="NM240" s="18"/>
      <c r="NN240" s="18"/>
      <c r="NO240" s="18"/>
      <c r="NP240" s="18"/>
      <c r="NQ240" s="18"/>
      <c r="NR240" s="18"/>
      <c r="NS240" s="18"/>
      <c r="NT240" s="18"/>
      <c r="NU240" s="18"/>
      <c r="NV240" s="18"/>
      <c r="NW240" s="18"/>
      <c r="NX240" s="18"/>
      <c r="NY240" s="18"/>
      <c r="NZ240" s="18"/>
      <c r="OA240" s="18"/>
      <c r="OB240" s="18"/>
      <c r="OC240" s="18"/>
      <c r="OD240" s="18"/>
      <c r="OE240" s="18"/>
      <c r="OF240" s="18"/>
      <c r="OG240" s="18"/>
      <c r="OH240" s="18"/>
      <c r="OI240" s="18"/>
      <c r="OJ240" s="18"/>
      <c r="OK240" s="18"/>
      <c r="OL240" s="18"/>
      <c r="OM240" s="18"/>
      <c r="ON240" s="18"/>
      <c r="OO240" s="18"/>
    </row>
    <row r="241" spans="1:405" ht="24.75" thickTop="1" thickBot="1" x14ac:dyDescent="0.3">
      <c r="A241" s="18"/>
      <c r="B241" s="18"/>
      <c r="C241" s="18"/>
      <c r="D241" s="56">
        <f>'[1]بيانات التلاميذ'!B242</f>
        <v>222</v>
      </c>
      <c r="E241" s="49">
        <f>'بيانات التلاميذ'!C242</f>
        <v>0</v>
      </c>
      <c r="F241" s="49">
        <f>'بيانات التلاميذ'!D242</f>
        <v>0</v>
      </c>
      <c r="G241" s="56" t="str">
        <f>'[1]بيانات التلاميذ'!F242</f>
        <v/>
      </c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49"/>
      <c r="S241" s="49"/>
      <c r="T241" s="49"/>
      <c r="U241" s="49"/>
      <c r="V241" s="56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56"/>
      <c r="AY241" s="49"/>
      <c r="AZ241" s="49"/>
      <c r="BA241" s="49"/>
      <c r="BB241" s="49"/>
      <c r="BC241" s="49"/>
      <c r="BD241" s="49"/>
      <c r="BE241" s="49"/>
      <c r="BF241" s="49"/>
      <c r="BG241" s="49"/>
      <c r="BH241" s="49"/>
      <c r="BI241" s="49"/>
      <c r="BJ241" s="49"/>
      <c r="BK241" s="49"/>
      <c r="BL241" s="49"/>
      <c r="BM241" s="49"/>
      <c r="BN241" s="49"/>
      <c r="BO241" s="49"/>
      <c r="BP241" s="49"/>
      <c r="BQ241" s="49"/>
      <c r="BR241" s="49"/>
      <c r="BS241" s="49"/>
      <c r="BT241" s="49"/>
      <c r="BU241" s="49"/>
      <c r="BV241" s="49"/>
      <c r="BW241" s="49"/>
      <c r="BX241" s="49"/>
      <c r="BY241" s="49"/>
      <c r="BZ241" s="49"/>
      <c r="CA241" s="49"/>
      <c r="CB241" s="49"/>
      <c r="CC241" s="49"/>
      <c r="CD241" s="49"/>
      <c r="CE241" s="49"/>
      <c r="CF241" s="57"/>
      <c r="CG241" s="49"/>
      <c r="CH241" s="57"/>
      <c r="CI241" s="49"/>
      <c r="CJ241" s="49"/>
      <c r="CK241" s="49"/>
      <c r="CL241" s="49"/>
      <c r="CM241" s="49"/>
      <c r="CN241" s="49"/>
      <c r="CO241" s="49"/>
      <c r="CP241" s="49"/>
      <c r="CQ241" s="49"/>
      <c r="CR241" s="49"/>
      <c r="CS241" s="49"/>
      <c r="CT241" s="49"/>
      <c r="CU241" s="49"/>
      <c r="CV241" s="49"/>
      <c r="CW241" s="49"/>
      <c r="CX241" s="49"/>
      <c r="CY241" s="49"/>
      <c r="CZ241" s="49"/>
      <c r="DA241" s="49"/>
      <c r="DB241" s="49"/>
      <c r="DC241" s="49"/>
      <c r="DD241" s="46"/>
      <c r="DE241" s="49"/>
      <c r="DF241" s="49"/>
      <c r="DG241" s="49"/>
      <c r="DH241" s="49"/>
      <c r="DI241" s="49"/>
      <c r="DJ241" s="49"/>
      <c r="DK241" s="49"/>
      <c r="DL241" s="49"/>
      <c r="DM241" s="49"/>
      <c r="DN241" s="49"/>
      <c r="DO241" s="49"/>
      <c r="DP241" s="49"/>
      <c r="DQ241" s="49"/>
      <c r="DR241" s="49"/>
      <c r="DS241" s="49"/>
      <c r="DT241" s="49"/>
      <c r="DU241" s="56"/>
      <c r="DV241" s="56"/>
      <c r="DW241" s="56"/>
      <c r="DX241" s="56"/>
      <c r="DY241" s="56"/>
      <c r="DZ241" s="56"/>
      <c r="EA241" s="56"/>
      <c r="EB241" s="56"/>
      <c r="EC241" s="56"/>
      <c r="ED241" s="56"/>
      <c r="EE241" s="56"/>
      <c r="EF241" s="56"/>
      <c r="EG241" s="18"/>
      <c r="EH241" s="56"/>
      <c r="EI241" s="56"/>
      <c r="EJ241" s="56"/>
      <c r="EK241" s="56"/>
      <c r="EL241" s="56"/>
      <c r="EM241" s="56"/>
      <c r="EN241" s="56"/>
      <c r="EO241" s="56"/>
      <c r="EP241" s="56"/>
      <c r="EQ241" s="56"/>
      <c r="ER241" s="56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  <c r="HL241" s="18"/>
      <c r="HM241" s="18"/>
      <c r="HN241" s="18"/>
      <c r="HO241" s="18"/>
      <c r="HP241" s="18"/>
      <c r="HQ241" s="18"/>
      <c r="HR241" s="18"/>
      <c r="HS241" s="18"/>
      <c r="HT241" s="18"/>
      <c r="HU241" s="18"/>
      <c r="HV241" s="18"/>
      <c r="HW241" s="18"/>
      <c r="HX241" s="18"/>
      <c r="HY241" s="18"/>
      <c r="HZ241" s="18"/>
      <c r="IA241" s="18"/>
      <c r="IB241" s="18"/>
      <c r="IC241" s="18"/>
      <c r="ID241" s="18"/>
      <c r="IE241" s="18"/>
      <c r="IF241" s="18"/>
      <c r="IG241" s="18"/>
      <c r="IH241" s="18"/>
      <c r="II241" s="18"/>
      <c r="IJ241" s="18"/>
      <c r="IK241" s="18"/>
      <c r="IL241" s="18"/>
      <c r="IM241" s="18"/>
      <c r="IN241" s="18"/>
      <c r="IO241" s="18"/>
      <c r="IP241" s="18"/>
      <c r="IQ241" s="18"/>
      <c r="IR241" s="18"/>
      <c r="IS241" s="18"/>
      <c r="IT241" s="18"/>
      <c r="IU241" s="18"/>
      <c r="IV241" s="18"/>
      <c r="IW241" s="18"/>
      <c r="IX241" s="18"/>
      <c r="IY241" s="18"/>
      <c r="IZ241" s="18"/>
      <c r="JA241" s="18"/>
      <c r="JB241" s="18"/>
      <c r="JC241" s="18"/>
      <c r="JD241" s="18"/>
      <c r="JE241" s="18"/>
      <c r="JF241" s="18"/>
      <c r="JG241" s="18"/>
      <c r="JH241" s="18"/>
      <c r="JI241" s="18"/>
      <c r="JJ241" s="18"/>
      <c r="JK241" s="18"/>
      <c r="JL241" s="18"/>
      <c r="JM241" s="18"/>
      <c r="JN241" s="18"/>
      <c r="JO241" s="18"/>
      <c r="JP241" s="18"/>
      <c r="JQ241" s="18"/>
      <c r="JR241" s="18"/>
      <c r="JS241" s="18"/>
      <c r="JT241" s="18"/>
      <c r="JU241" s="18"/>
      <c r="JV241" s="18"/>
      <c r="JW241" s="18"/>
      <c r="JX241" s="18"/>
      <c r="JY241" s="18"/>
      <c r="JZ241" s="18"/>
      <c r="KA241" s="18"/>
      <c r="KB241" s="18"/>
      <c r="KC241" s="18"/>
      <c r="KD241" s="18"/>
      <c r="KE241" s="18"/>
      <c r="KF241" s="18"/>
      <c r="KG241" s="18"/>
      <c r="KH241" s="18"/>
      <c r="KI241" s="18"/>
      <c r="KJ241" s="18"/>
      <c r="KK241" s="18"/>
      <c r="KL241" s="18"/>
      <c r="KM241" s="18"/>
      <c r="KN241" s="18"/>
      <c r="KO241" s="18"/>
      <c r="KP241" s="18"/>
      <c r="KQ241" s="18"/>
      <c r="KR241" s="18"/>
      <c r="KS241" s="18"/>
      <c r="KT241" s="18"/>
      <c r="KU241" s="18"/>
      <c r="KV241" s="18"/>
      <c r="KW241" s="18"/>
      <c r="KX241" s="18"/>
      <c r="KY241" s="18"/>
      <c r="KZ241" s="18"/>
      <c r="LA241" s="18"/>
      <c r="LB241" s="18"/>
      <c r="LC241" s="18"/>
      <c r="LD241" s="18"/>
      <c r="LE241" s="18"/>
      <c r="LF241" s="18"/>
      <c r="LG241" s="18"/>
      <c r="LH241" s="18"/>
      <c r="LI241" s="18"/>
      <c r="LJ241" s="18"/>
      <c r="LK241" s="18"/>
      <c r="LL241" s="18"/>
      <c r="LM241" s="18"/>
      <c r="LN241" s="18"/>
      <c r="LO241" s="18"/>
      <c r="LP241" s="18"/>
      <c r="LQ241" s="18"/>
      <c r="LR241" s="18"/>
      <c r="LS241" s="18"/>
      <c r="LT241" s="18"/>
      <c r="LU241" s="18"/>
      <c r="LV241" s="18"/>
      <c r="LW241" s="18"/>
      <c r="LX241" s="18"/>
      <c r="LY241" s="18"/>
      <c r="LZ241" s="18"/>
      <c r="MA241" s="18"/>
      <c r="MB241" s="18"/>
      <c r="MC241" s="18"/>
      <c r="MD241" s="18"/>
      <c r="ME241" s="18"/>
      <c r="MF241" s="18"/>
      <c r="MG241" s="18"/>
      <c r="MH241" s="18"/>
      <c r="MI241" s="18"/>
      <c r="MJ241" s="18"/>
      <c r="MK241" s="18"/>
      <c r="ML241" s="18"/>
      <c r="MM241" s="18"/>
      <c r="MN241" s="18"/>
      <c r="MO241" s="18"/>
      <c r="MP241" s="18"/>
      <c r="MQ241" s="18"/>
      <c r="MR241" s="18"/>
      <c r="MS241" s="18"/>
      <c r="MT241" s="18"/>
      <c r="MU241" s="18"/>
      <c r="MV241" s="18"/>
      <c r="MW241" s="18"/>
      <c r="MX241" s="18"/>
      <c r="MY241" s="18"/>
      <c r="MZ241" s="18"/>
      <c r="NA241" s="18"/>
      <c r="NB241" s="18"/>
      <c r="NC241" s="18"/>
      <c r="ND241" s="18"/>
      <c r="NE241" s="18"/>
      <c r="NF241" s="18"/>
      <c r="NG241" s="18"/>
      <c r="NH241" s="18"/>
      <c r="NI241" s="18"/>
      <c r="NJ241" s="18"/>
      <c r="NK241" s="18"/>
      <c r="NL241" s="18"/>
      <c r="NM241" s="18"/>
      <c r="NN241" s="18"/>
      <c r="NO241" s="18"/>
      <c r="NP241" s="18"/>
      <c r="NQ241" s="18"/>
      <c r="NR241" s="18"/>
      <c r="NS241" s="18"/>
      <c r="NT241" s="18"/>
      <c r="NU241" s="18"/>
      <c r="NV241" s="18"/>
      <c r="NW241" s="18"/>
      <c r="NX241" s="18"/>
      <c r="NY241" s="18"/>
      <c r="NZ241" s="18"/>
      <c r="OA241" s="18"/>
      <c r="OB241" s="18"/>
      <c r="OC241" s="18"/>
      <c r="OD241" s="18"/>
      <c r="OE241" s="18"/>
      <c r="OF241" s="18"/>
      <c r="OG241" s="18"/>
      <c r="OH241" s="18"/>
      <c r="OI241" s="18"/>
      <c r="OJ241" s="18"/>
      <c r="OK241" s="18"/>
      <c r="OL241" s="18"/>
      <c r="OM241" s="18"/>
      <c r="ON241" s="18"/>
      <c r="OO241" s="18"/>
    </row>
    <row r="242" spans="1:405" ht="24.75" thickTop="1" thickBot="1" x14ac:dyDescent="0.3">
      <c r="A242" s="18"/>
      <c r="B242" s="18"/>
      <c r="C242" s="18"/>
      <c r="D242" s="56">
        <f>'[1]بيانات التلاميذ'!B243</f>
        <v>223</v>
      </c>
      <c r="E242" s="49">
        <f>'بيانات التلاميذ'!C243</f>
        <v>0</v>
      </c>
      <c r="F242" s="49">
        <f>'بيانات التلاميذ'!D243</f>
        <v>0</v>
      </c>
      <c r="G242" s="56" t="str">
        <f>'[1]بيانات التلاميذ'!F243</f>
        <v/>
      </c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49"/>
      <c r="S242" s="49"/>
      <c r="T242" s="49"/>
      <c r="U242" s="49"/>
      <c r="V242" s="56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56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57"/>
      <c r="CG242" s="49"/>
      <c r="CH242" s="57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49"/>
      <c r="CT242" s="49"/>
      <c r="CU242" s="49"/>
      <c r="CV242" s="49"/>
      <c r="CW242" s="49"/>
      <c r="CX242" s="49"/>
      <c r="CY242" s="49"/>
      <c r="CZ242" s="49"/>
      <c r="DA242" s="49"/>
      <c r="DB242" s="49"/>
      <c r="DC242" s="49"/>
      <c r="DD242" s="46"/>
      <c r="DE242" s="49"/>
      <c r="DF242" s="49"/>
      <c r="DG242" s="49"/>
      <c r="DH242" s="49"/>
      <c r="DI242" s="49"/>
      <c r="DJ242" s="49"/>
      <c r="DK242" s="49"/>
      <c r="DL242" s="49"/>
      <c r="DM242" s="49"/>
      <c r="DN242" s="49"/>
      <c r="DO242" s="49"/>
      <c r="DP242" s="49"/>
      <c r="DQ242" s="49"/>
      <c r="DR242" s="49"/>
      <c r="DS242" s="49"/>
      <c r="DT242" s="49"/>
      <c r="DU242" s="56"/>
      <c r="DV242" s="56"/>
      <c r="DW242" s="56"/>
      <c r="DX242" s="56"/>
      <c r="DY242" s="56"/>
      <c r="DZ242" s="56"/>
      <c r="EA242" s="56"/>
      <c r="EB242" s="56"/>
      <c r="EC242" s="56"/>
      <c r="ED242" s="56"/>
      <c r="EE242" s="56"/>
      <c r="EF242" s="56"/>
      <c r="EG242" s="18"/>
      <c r="EH242" s="56"/>
      <c r="EI242" s="56"/>
      <c r="EJ242" s="56"/>
      <c r="EK242" s="56"/>
      <c r="EL242" s="56"/>
      <c r="EM242" s="56"/>
      <c r="EN242" s="56"/>
      <c r="EO242" s="56"/>
      <c r="EP242" s="56"/>
      <c r="EQ242" s="56"/>
      <c r="ER242" s="56"/>
      <c r="ES242" s="18"/>
      <c r="ET242" s="18"/>
      <c r="EU242" s="18"/>
      <c r="EV242" s="18"/>
      <c r="EW242" s="18"/>
      <c r="EX242" s="18"/>
      <c r="EY242" s="18"/>
      <c r="EZ242" s="18"/>
      <c r="FA242" s="18"/>
      <c r="FB242" s="18"/>
      <c r="FC242" s="18"/>
      <c r="FD242" s="18"/>
      <c r="FE242" s="18"/>
      <c r="FF242" s="18"/>
      <c r="FG242" s="18"/>
      <c r="FH242" s="18"/>
      <c r="FI242" s="18"/>
      <c r="FJ242" s="18"/>
      <c r="FK242" s="18"/>
      <c r="FL242" s="18"/>
      <c r="FM242" s="18"/>
      <c r="FN242" s="18"/>
      <c r="FO242" s="18"/>
      <c r="FP242" s="18"/>
      <c r="FQ242" s="18"/>
      <c r="FR242" s="18"/>
      <c r="FS242" s="18"/>
      <c r="FT242" s="18"/>
      <c r="FU242" s="18"/>
      <c r="FV242" s="18"/>
      <c r="FW242" s="18"/>
      <c r="FX242" s="18"/>
      <c r="FY242" s="18"/>
      <c r="FZ242" s="18"/>
      <c r="GA242" s="18"/>
      <c r="GB242" s="18"/>
      <c r="GC242" s="18"/>
      <c r="GD242" s="18"/>
      <c r="GE242" s="18"/>
      <c r="GF242" s="18"/>
      <c r="GG242" s="18"/>
      <c r="GH242" s="18"/>
      <c r="GI242" s="18"/>
      <c r="GJ242" s="18"/>
      <c r="GK242" s="18"/>
      <c r="GL242" s="18"/>
      <c r="GM242" s="18"/>
      <c r="GN242" s="18"/>
      <c r="GO242" s="18"/>
      <c r="GP242" s="18"/>
      <c r="GQ242" s="18"/>
      <c r="GR242" s="18"/>
      <c r="GS242" s="18"/>
      <c r="GT242" s="18"/>
      <c r="GU242" s="18"/>
      <c r="GV242" s="18"/>
      <c r="GW242" s="18"/>
      <c r="GX242" s="18"/>
      <c r="GY242" s="18"/>
      <c r="GZ242" s="18"/>
      <c r="HA242" s="18"/>
      <c r="HB242" s="18"/>
      <c r="HC242" s="18"/>
      <c r="HD242" s="18"/>
      <c r="HE242" s="18"/>
      <c r="HF242" s="18"/>
      <c r="HG242" s="18"/>
      <c r="HH242" s="18"/>
      <c r="HI242" s="18"/>
      <c r="HJ242" s="18"/>
      <c r="HK242" s="18"/>
      <c r="HL242" s="18"/>
      <c r="HM242" s="18"/>
      <c r="HN242" s="18"/>
      <c r="HO242" s="18"/>
      <c r="HP242" s="18"/>
      <c r="HQ242" s="18"/>
      <c r="HR242" s="18"/>
      <c r="HS242" s="18"/>
      <c r="HT242" s="18"/>
      <c r="HU242" s="18"/>
      <c r="HV242" s="18"/>
      <c r="HW242" s="18"/>
      <c r="HX242" s="18"/>
      <c r="HY242" s="18"/>
      <c r="HZ242" s="18"/>
      <c r="IA242" s="18"/>
      <c r="IB242" s="18"/>
      <c r="IC242" s="18"/>
      <c r="ID242" s="18"/>
      <c r="IE242" s="18"/>
      <c r="IF242" s="18"/>
      <c r="IG242" s="18"/>
      <c r="IH242" s="18"/>
      <c r="II242" s="18"/>
      <c r="IJ242" s="18"/>
      <c r="IK242" s="18"/>
      <c r="IL242" s="18"/>
      <c r="IM242" s="18"/>
      <c r="IN242" s="18"/>
      <c r="IO242" s="18"/>
      <c r="IP242" s="18"/>
      <c r="IQ242" s="18"/>
      <c r="IR242" s="18"/>
      <c r="IS242" s="18"/>
      <c r="IT242" s="18"/>
      <c r="IU242" s="18"/>
      <c r="IV242" s="18"/>
      <c r="IW242" s="18"/>
      <c r="IX242" s="18"/>
      <c r="IY242" s="18"/>
      <c r="IZ242" s="18"/>
      <c r="JA242" s="18"/>
      <c r="JB242" s="18"/>
      <c r="JC242" s="18"/>
      <c r="JD242" s="18"/>
      <c r="JE242" s="18"/>
      <c r="JF242" s="18"/>
      <c r="JG242" s="18"/>
      <c r="JH242" s="18"/>
      <c r="JI242" s="18"/>
      <c r="JJ242" s="18"/>
      <c r="JK242" s="18"/>
      <c r="JL242" s="18"/>
      <c r="JM242" s="18"/>
      <c r="JN242" s="18"/>
      <c r="JO242" s="18"/>
      <c r="JP242" s="18"/>
      <c r="JQ242" s="18"/>
      <c r="JR242" s="18"/>
      <c r="JS242" s="18"/>
      <c r="JT242" s="18"/>
      <c r="JU242" s="18"/>
      <c r="JV242" s="18"/>
      <c r="JW242" s="18"/>
      <c r="JX242" s="18"/>
      <c r="JY242" s="18"/>
      <c r="JZ242" s="18"/>
      <c r="KA242" s="18"/>
      <c r="KB242" s="18"/>
      <c r="KC242" s="18"/>
      <c r="KD242" s="18"/>
      <c r="KE242" s="18"/>
      <c r="KF242" s="18"/>
      <c r="KG242" s="18"/>
      <c r="KH242" s="18"/>
      <c r="KI242" s="18"/>
      <c r="KJ242" s="18"/>
      <c r="KK242" s="18"/>
      <c r="KL242" s="18"/>
      <c r="KM242" s="18"/>
      <c r="KN242" s="18"/>
      <c r="KO242" s="18"/>
      <c r="KP242" s="18"/>
      <c r="KQ242" s="18"/>
      <c r="KR242" s="18"/>
      <c r="KS242" s="18"/>
      <c r="KT242" s="18"/>
      <c r="KU242" s="18"/>
      <c r="KV242" s="18"/>
      <c r="KW242" s="18"/>
      <c r="KX242" s="18"/>
      <c r="KY242" s="18"/>
      <c r="KZ242" s="18"/>
      <c r="LA242" s="18"/>
      <c r="LB242" s="18"/>
      <c r="LC242" s="18"/>
      <c r="LD242" s="18"/>
      <c r="LE242" s="18"/>
      <c r="LF242" s="18"/>
      <c r="LG242" s="18"/>
      <c r="LH242" s="18"/>
      <c r="LI242" s="18"/>
      <c r="LJ242" s="18"/>
      <c r="LK242" s="18"/>
      <c r="LL242" s="18"/>
      <c r="LM242" s="18"/>
      <c r="LN242" s="18"/>
      <c r="LO242" s="18"/>
      <c r="LP242" s="18"/>
      <c r="LQ242" s="18"/>
      <c r="LR242" s="18"/>
      <c r="LS242" s="18"/>
      <c r="LT242" s="18"/>
      <c r="LU242" s="18"/>
      <c r="LV242" s="18"/>
      <c r="LW242" s="18"/>
      <c r="LX242" s="18"/>
      <c r="LY242" s="18"/>
      <c r="LZ242" s="18"/>
      <c r="MA242" s="18"/>
      <c r="MB242" s="18"/>
      <c r="MC242" s="18"/>
      <c r="MD242" s="18"/>
      <c r="ME242" s="18"/>
      <c r="MF242" s="18"/>
      <c r="MG242" s="18"/>
      <c r="MH242" s="18"/>
      <c r="MI242" s="18"/>
      <c r="MJ242" s="18"/>
      <c r="MK242" s="18"/>
      <c r="ML242" s="18"/>
      <c r="MM242" s="18"/>
      <c r="MN242" s="18"/>
      <c r="MO242" s="18"/>
      <c r="MP242" s="18"/>
      <c r="MQ242" s="18"/>
      <c r="MR242" s="18"/>
      <c r="MS242" s="18"/>
      <c r="MT242" s="18"/>
      <c r="MU242" s="18"/>
      <c r="MV242" s="18"/>
      <c r="MW242" s="18"/>
      <c r="MX242" s="18"/>
      <c r="MY242" s="18"/>
      <c r="MZ242" s="18"/>
      <c r="NA242" s="18"/>
      <c r="NB242" s="18"/>
      <c r="NC242" s="18"/>
      <c r="ND242" s="18"/>
      <c r="NE242" s="18"/>
      <c r="NF242" s="18"/>
      <c r="NG242" s="18"/>
      <c r="NH242" s="18"/>
      <c r="NI242" s="18"/>
      <c r="NJ242" s="18"/>
      <c r="NK242" s="18"/>
      <c r="NL242" s="18"/>
      <c r="NM242" s="18"/>
      <c r="NN242" s="18"/>
      <c r="NO242" s="18"/>
      <c r="NP242" s="18"/>
      <c r="NQ242" s="18"/>
      <c r="NR242" s="18"/>
      <c r="NS242" s="18"/>
      <c r="NT242" s="18"/>
      <c r="NU242" s="18"/>
      <c r="NV242" s="18"/>
      <c r="NW242" s="18"/>
      <c r="NX242" s="18"/>
      <c r="NY242" s="18"/>
      <c r="NZ242" s="18"/>
      <c r="OA242" s="18"/>
      <c r="OB242" s="18"/>
      <c r="OC242" s="18"/>
      <c r="OD242" s="18"/>
      <c r="OE242" s="18"/>
      <c r="OF242" s="18"/>
      <c r="OG242" s="18"/>
      <c r="OH242" s="18"/>
      <c r="OI242" s="18"/>
      <c r="OJ242" s="18"/>
      <c r="OK242" s="18"/>
      <c r="OL242" s="18"/>
      <c r="OM242" s="18"/>
      <c r="ON242" s="18"/>
      <c r="OO242" s="18"/>
    </row>
    <row r="243" spans="1:405" ht="24.75" thickTop="1" thickBot="1" x14ac:dyDescent="0.3">
      <c r="A243" s="18"/>
      <c r="B243" s="18"/>
      <c r="C243" s="18"/>
      <c r="D243" s="56">
        <f>'[1]بيانات التلاميذ'!B244</f>
        <v>224</v>
      </c>
      <c r="E243" s="49">
        <f>'بيانات التلاميذ'!C244</f>
        <v>0</v>
      </c>
      <c r="F243" s="49">
        <f>'بيانات التلاميذ'!D244</f>
        <v>0</v>
      </c>
      <c r="G243" s="56" t="str">
        <f>'[1]بيانات التلاميذ'!F244</f>
        <v/>
      </c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49"/>
      <c r="S243" s="49"/>
      <c r="T243" s="49"/>
      <c r="U243" s="49"/>
      <c r="V243" s="56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56"/>
      <c r="AY243" s="49"/>
      <c r="AZ243" s="49"/>
      <c r="BA243" s="49"/>
      <c r="BB243" s="49"/>
      <c r="BC243" s="49"/>
      <c r="BD243" s="49"/>
      <c r="BE243" s="49"/>
      <c r="BF243" s="49"/>
      <c r="BG243" s="49"/>
      <c r="BH243" s="49"/>
      <c r="BI243" s="49"/>
      <c r="BJ243" s="49"/>
      <c r="BK243" s="49"/>
      <c r="BL243" s="49"/>
      <c r="BM243" s="49"/>
      <c r="BN243" s="49"/>
      <c r="BO243" s="49"/>
      <c r="BP243" s="49"/>
      <c r="BQ243" s="49"/>
      <c r="BR243" s="49"/>
      <c r="BS243" s="49"/>
      <c r="BT243" s="49"/>
      <c r="BU243" s="49"/>
      <c r="BV243" s="49"/>
      <c r="BW243" s="49"/>
      <c r="BX243" s="49"/>
      <c r="BY243" s="49"/>
      <c r="BZ243" s="49"/>
      <c r="CA243" s="49"/>
      <c r="CB243" s="49"/>
      <c r="CC243" s="49"/>
      <c r="CD243" s="49"/>
      <c r="CE243" s="49"/>
      <c r="CF243" s="57"/>
      <c r="CG243" s="49"/>
      <c r="CH243" s="57"/>
      <c r="CI243" s="49"/>
      <c r="CJ243" s="49"/>
      <c r="CK243" s="49"/>
      <c r="CL243" s="49"/>
      <c r="CM243" s="49"/>
      <c r="CN243" s="49"/>
      <c r="CO243" s="49"/>
      <c r="CP243" s="49"/>
      <c r="CQ243" s="49"/>
      <c r="CR243" s="49"/>
      <c r="CS243" s="49"/>
      <c r="CT243" s="49"/>
      <c r="CU243" s="49"/>
      <c r="CV243" s="49"/>
      <c r="CW243" s="49"/>
      <c r="CX243" s="49"/>
      <c r="CY243" s="49"/>
      <c r="CZ243" s="49"/>
      <c r="DA243" s="49"/>
      <c r="DB243" s="49"/>
      <c r="DC243" s="49"/>
      <c r="DD243" s="46"/>
      <c r="DE243" s="49"/>
      <c r="DF243" s="49"/>
      <c r="DG243" s="49"/>
      <c r="DH243" s="49"/>
      <c r="DI243" s="49"/>
      <c r="DJ243" s="49"/>
      <c r="DK243" s="49"/>
      <c r="DL243" s="49"/>
      <c r="DM243" s="49"/>
      <c r="DN243" s="49"/>
      <c r="DO243" s="49"/>
      <c r="DP243" s="49"/>
      <c r="DQ243" s="49"/>
      <c r="DR243" s="49"/>
      <c r="DS243" s="49"/>
      <c r="DT243" s="49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18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18"/>
      <c r="ET243" s="18"/>
      <c r="EU243" s="18"/>
      <c r="EV243" s="18"/>
      <c r="EW243" s="18"/>
      <c r="EX243" s="18"/>
      <c r="EY243" s="18"/>
      <c r="EZ243" s="18"/>
      <c r="FA243" s="18"/>
      <c r="FB243" s="18"/>
      <c r="FC243" s="18"/>
      <c r="FD243" s="18"/>
      <c r="FE243" s="18"/>
      <c r="FF243" s="18"/>
      <c r="FG243" s="18"/>
      <c r="FH243" s="18"/>
      <c r="FI243" s="18"/>
      <c r="FJ243" s="18"/>
      <c r="FK243" s="18"/>
      <c r="FL243" s="18"/>
      <c r="FM243" s="18"/>
      <c r="FN243" s="18"/>
      <c r="FO243" s="18"/>
      <c r="FP243" s="18"/>
      <c r="FQ243" s="18"/>
      <c r="FR243" s="18"/>
      <c r="FS243" s="18"/>
      <c r="FT243" s="18"/>
      <c r="FU243" s="18"/>
      <c r="FV243" s="18"/>
      <c r="FW243" s="18"/>
      <c r="FX243" s="18"/>
      <c r="FY243" s="18"/>
      <c r="FZ243" s="18"/>
      <c r="GA243" s="18"/>
      <c r="GB243" s="18"/>
      <c r="GC243" s="18"/>
      <c r="GD243" s="18"/>
      <c r="GE243" s="18"/>
      <c r="GF243" s="18"/>
      <c r="GG243" s="18"/>
      <c r="GH243" s="18"/>
      <c r="GI243" s="18"/>
      <c r="GJ243" s="18"/>
      <c r="GK243" s="18"/>
      <c r="GL243" s="18"/>
      <c r="GM243" s="18"/>
      <c r="GN243" s="18"/>
      <c r="GO243" s="18"/>
      <c r="GP243" s="18"/>
      <c r="GQ243" s="18"/>
      <c r="GR243" s="18"/>
      <c r="GS243" s="18"/>
      <c r="GT243" s="18"/>
      <c r="GU243" s="18"/>
      <c r="GV243" s="18"/>
      <c r="GW243" s="18"/>
      <c r="GX243" s="18"/>
      <c r="GY243" s="18"/>
      <c r="GZ243" s="18"/>
      <c r="HA243" s="18"/>
      <c r="HB243" s="18"/>
      <c r="HC243" s="18"/>
      <c r="HD243" s="18"/>
      <c r="HE243" s="18"/>
      <c r="HF243" s="18"/>
      <c r="HG243" s="18"/>
      <c r="HH243" s="18"/>
      <c r="HI243" s="18"/>
      <c r="HJ243" s="18"/>
      <c r="HK243" s="18"/>
      <c r="HL243" s="18"/>
      <c r="HM243" s="18"/>
      <c r="HN243" s="18"/>
      <c r="HO243" s="18"/>
      <c r="HP243" s="18"/>
      <c r="HQ243" s="18"/>
      <c r="HR243" s="18"/>
      <c r="HS243" s="18"/>
      <c r="HT243" s="18"/>
      <c r="HU243" s="18"/>
      <c r="HV243" s="18"/>
      <c r="HW243" s="18"/>
      <c r="HX243" s="18"/>
      <c r="HY243" s="18"/>
      <c r="HZ243" s="18"/>
      <c r="IA243" s="18"/>
      <c r="IB243" s="18"/>
      <c r="IC243" s="18"/>
      <c r="ID243" s="18"/>
      <c r="IE243" s="18"/>
      <c r="IF243" s="18"/>
      <c r="IG243" s="18"/>
      <c r="IH243" s="18"/>
      <c r="II243" s="18"/>
      <c r="IJ243" s="18"/>
      <c r="IK243" s="18"/>
      <c r="IL243" s="18"/>
      <c r="IM243" s="18"/>
      <c r="IN243" s="18"/>
      <c r="IO243" s="18"/>
      <c r="IP243" s="18"/>
      <c r="IQ243" s="18"/>
      <c r="IR243" s="18"/>
      <c r="IS243" s="18"/>
      <c r="IT243" s="18"/>
      <c r="IU243" s="18"/>
      <c r="IV243" s="18"/>
      <c r="IW243" s="18"/>
      <c r="IX243" s="18"/>
      <c r="IY243" s="18"/>
      <c r="IZ243" s="18"/>
      <c r="JA243" s="18"/>
      <c r="JB243" s="18"/>
      <c r="JC243" s="18"/>
      <c r="JD243" s="18"/>
      <c r="JE243" s="18"/>
      <c r="JF243" s="18"/>
      <c r="JG243" s="18"/>
      <c r="JH243" s="18"/>
      <c r="JI243" s="18"/>
      <c r="JJ243" s="18"/>
      <c r="JK243" s="18"/>
      <c r="JL243" s="18"/>
      <c r="JM243" s="18"/>
      <c r="JN243" s="18"/>
      <c r="JO243" s="18"/>
      <c r="JP243" s="18"/>
      <c r="JQ243" s="18"/>
      <c r="JR243" s="18"/>
      <c r="JS243" s="18"/>
      <c r="JT243" s="18"/>
      <c r="JU243" s="18"/>
      <c r="JV243" s="18"/>
      <c r="JW243" s="18"/>
      <c r="JX243" s="18"/>
      <c r="JY243" s="18"/>
      <c r="JZ243" s="18"/>
      <c r="KA243" s="18"/>
      <c r="KB243" s="18"/>
      <c r="KC243" s="18"/>
      <c r="KD243" s="18"/>
      <c r="KE243" s="18"/>
      <c r="KF243" s="18"/>
      <c r="KG243" s="18"/>
      <c r="KH243" s="18"/>
      <c r="KI243" s="18"/>
      <c r="KJ243" s="18"/>
      <c r="KK243" s="18"/>
      <c r="KL243" s="18"/>
      <c r="KM243" s="18"/>
      <c r="KN243" s="18"/>
      <c r="KO243" s="18"/>
      <c r="KP243" s="18"/>
      <c r="KQ243" s="18"/>
      <c r="KR243" s="18"/>
      <c r="KS243" s="18"/>
      <c r="KT243" s="18"/>
      <c r="KU243" s="18"/>
      <c r="KV243" s="18"/>
      <c r="KW243" s="18"/>
      <c r="KX243" s="18"/>
      <c r="KY243" s="18"/>
      <c r="KZ243" s="18"/>
      <c r="LA243" s="18"/>
      <c r="LB243" s="18"/>
      <c r="LC243" s="18"/>
      <c r="LD243" s="18"/>
      <c r="LE243" s="18"/>
      <c r="LF243" s="18"/>
      <c r="LG243" s="18"/>
      <c r="LH243" s="18"/>
      <c r="LI243" s="18"/>
      <c r="LJ243" s="18"/>
      <c r="LK243" s="18"/>
      <c r="LL243" s="18"/>
      <c r="LM243" s="18"/>
      <c r="LN243" s="18"/>
      <c r="LO243" s="18"/>
      <c r="LP243" s="18"/>
      <c r="LQ243" s="18"/>
      <c r="LR243" s="18"/>
      <c r="LS243" s="18"/>
      <c r="LT243" s="18"/>
      <c r="LU243" s="18"/>
      <c r="LV243" s="18"/>
      <c r="LW243" s="18"/>
      <c r="LX243" s="18"/>
      <c r="LY243" s="18"/>
      <c r="LZ243" s="18"/>
      <c r="MA243" s="18"/>
      <c r="MB243" s="18"/>
      <c r="MC243" s="18"/>
      <c r="MD243" s="18"/>
      <c r="ME243" s="18"/>
      <c r="MF243" s="18"/>
      <c r="MG243" s="18"/>
      <c r="MH243" s="18"/>
      <c r="MI243" s="18"/>
      <c r="MJ243" s="18"/>
      <c r="MK243" s="18"/>
      <c r="ML243" s="18"/>
      <c r="MM243" s="18"/>
      <c r="MN243" s="18"/>
      <c r="MO243" s="18"/>
      <c r="MP243" s="18"/>
      <c r="MQ243" s="18"/>
      <c r="MR243" s="18"/>
      <c r="MS243" s="18"/>
      <c r="MT243" s="18"/>
      <c r="MU243" s="18"/>
      <c r="MV243" s="18"/>
      <c r="MW243" s="18"/>
      <c r="MX243" s="18"/>
      <c r="MY243" s="18"/>
      <c r="MZ243" s="18"/>
      <c r="NA243" s="18"/>
      <c r="NB243" s="18"/>
      <c r="NC243" s="18"/>
      <c r="ND243" s="18"/>
      <c r="NE243" s="18"/>
      <c r="NF243" s="18"/>
      <c r="NG243" s="18"/>
      <c r="NH243" s="18"/>
      <c r="NI243" s="18"/>
      <c r="NJ243" s="18"/>
      <c r="NK243" s="18"/>
      <c r="NL243" s="18"/>
      <c r="NM243" s="18"/>
      <c r="NN243" s="18"/>
      <c r="NO243" s="18"/>
      <c r="NP243" s="18"/>
      <c r="NQ243" s="18"/>
      <c r="NR243" s="18"/>
      <c r="NS243" s="18"/>
      <c r="NT243" s="18"/>
      <c r="NU243" s="18"/>
      <c r="NV243" s="18"/>
      <c r="NW243" s="18"/>
      <c r="NX243" s="18"/>
      <c r="NY243" s="18"/>
      <c r="NZ243" s="18"/>
      <c r="OA243" s="18"/>
      <c r="OB243" s="18"/>
      <c r="OC243" s="18"/>
      <c r="OD243" s="18"/>
      <c r="OE243" s="18"/>
      <c r="OF243" s="18"/>
      <c r="OG243" s="18"/>
      <c r="OH243" s="18"/>
      <c r="OI243" s="18"/>
      <c r="OJ243" s="18"/>
      <c r="OK243" s="18"/>
      <c r="OL243" s="18"/>
      <c r="OM243" s="18"/>
      <c r="ON243" s="18"/>
      <c r="OO243" s="18"/>
    </row>
    <row r="244" spans="1:405" ht="24.75" thickTop="1" thickBot="1" x14ac:dyDescent="0.3">
      <c r="A244" s="18"/>
      <c r="B244" s="18"/>
      <c r="C244" s="18"/>
      <c r="D244" s="56">
        <f>'[1]بيانات التلاميذ'!B245</f>
        <v>225</v>
      </c>
      <c r="E244" s="49">
        <f>'بيانات التلاميذ'!C245</f>
        <v>0</v>
      </c>
      <c r="F244" s="49">
        <f>'بيانات التلاميذ'!D245</f>
        <v>0</v>
      </c>
      <c r="G244" s="56" t="str">
        <f>'[1]بيانات التلاميذ'!F245</f>
        <v/>
      </c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49"/>
      <c r="S244" s="49"/>
      <c r="T244" s="49"/>
      <c r="U244" s="49"/>
      <c r="V244" s="56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56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57"/>
      <c r="CG244" s="49"/>
      <c r="CH244" s="57"/>
      <c r="CI244" s="49"/>
      <c r="CJ244" s="49"/>
      <c r="CK244" s="49"/>
      <c r="CL244" s="49"/>
      <c r="CM244" s="49"/>
      <c r="CN244" s="49"/>
      <c r="CO244" s="49"/>
      <c r="CP244" s="49"/>
      <c r="CQ244" s="49"/>
      <c r="CR244" s="49"/>
      <c r="CS244" s="49"/>
      <c r="CT244" s="49"/>
      <c r="CU244" s="49"/>
      <c r="CV244" s="49"/>
      <c r="CW244" s="49"/>
      <c r="CX244" s="49"/>
      <c r="CY244" s="49"/>
      <c r="CZ244" s="49"/>
      <c r="DA244" s="49"/>
      <c r="DB244" s="49"/>
      <c r="DC244" s="49"/>
      <c r="DD244" s="46"/>
      <c r="DE244" s="49"/>
      <c r="DF244" s="49"/>
      <c r="DG244" s="49"/>
      <c r="DH244" s="49"/>
      <c r="DI244" s="49"/>
      <c r="DJ244" s="49"/>
      <c r="DK244" s="49"/>
      <c r="DL244" s="49"/>
      <c r="DM244" s="49"/>
      <c r="DN244" s="49"/>
      <c r="DO244" s="49"/>
      <c r="DP244" s="49"/>
      <c r="DQ244" s="49"/>
      <c r="DR244" s="49"/>
      <c r="DS244" s="49"/>
      <c r="DT244" s="49"/>
      <c r="DU244" s="56"/>
      <c r="DV244" s="56"/>
      <c r="DW244" s="56"/>
      <c r="DX244" s="56"/>
      <c r="DY244" s="56"/>
      <c r="DZ244" s="56"/>
      <c r="EA244" s="56"/>
      <c r="EB244" s="56"/>
      <c r="EC244" s="56"/>
      <c r="ED244" s="56"/>
      <c r="EE244" s="56"/>
      <c r="EF244" s="56"/>
      <c r="EG244" s="18"/>
      <c r="EH244" s="56"/>
      <c r="EI244" s="56"/>
      <c r="EJ244" s="56"/>
      <c r="EK244" s="56"/>
      <c r="EL244" s="56"/>
      <c r="EM244" s="56"/>
      <c r="EN244" s="56"/>
      <c r="EO244" s="56"/>
      <c r="EP244" s="56"/>
      <c r="EQ244" s="56"/>
      <c r="ER244" s="56"/>
      <c r="ES244" s="18"/>
      <c r="ET244" s="18"/>
      <c r="EU244" s="18"/>
      <c r="EV244" s="18"/>
      <c r="EW244" s="18"/>
      <c r="EX244" s="18"/>
      <c r="EY244" s="18"/>
      <c r="EZ244" s="18"/>
      <c r="FA244" s="18"/>
      <c r="FB244" s="18"/>
      <c r="FC244" s="18"/>
      <c r="FD244" s="18"/>
      <c r="FE244" s="18"/>
      <c r="FF244" s="18"/>
      <c r="FG244" s="18"/>
      <c r="FH244" s="18"/>
      <c r="FI244" s="18"/>
      <c r="FJ244" s="18"/>
      <c r="FK244" s="18"/>
      <c r="FL244" s="18"/>
      <c r="FM244" s="18"/>
      <c r="FN244" s="18"/>
      <c r="FO244" s="18"/>
      <c r="FP244" s="18"/>
      <c r="FQ244" s="18"/>
      <c r="FR244" s="18"/>
      <c r="FS244" s="18"/>
      <c r="FT244" s="18"/>
      <c r="FU244" s="18"/>
      <c r="FV244" s="18"/>
      <c r="FW244" s="18"/>
      <c r="FX244" s="18"/>
      <c r="FY244" s="18"/>
      <c r="FZ244" s="18"/>
      <c r="GA244" s="18"/>
      <c r="GB244" s="18"/>
      <c r="GC244" s="18"/>
      <c r="GD244" s="18"/>
      <c r="GE244" s="18"/>
      <c r="GF244" s="18"/>
      <c r="GG244" s="18"/>
      <c r="GH244" s="18"/>
      <c r="GI244" s="18"/>
      <c r="GJ244" s="18"/>
      <c r="GK244" s="18"/>
      <c r="GL244" s="18"/>
      <c r="GM244" s="18"/>
      <c r="GN244" s="18"/>
      <c r="GO244" s="18"/>
      <c r="GP244" s="18"/>
      <c r="GQ244" s="18"/>
      <c r="GR244" s="18"/>
      <c r="GS244" s="18"/>
      <c r="GT244" s="18"/>
      <c r="GU244" s="18"/>
      <c r="GV244" s="18"/>
      <c r="GW244" s="18"/>
      <c r="GX244" s="18"/>
      <c r="GY244" s="18"/>
      <c r="GZ244" s="18"/>
      <c r="HA244" s="18"/>
      <c r="HB244" s="18"/>
      <c r="HC244" s="18"/>
      <c r="HD244" s="18"/>
      <c r="HE244" s="18"/>
      <c r="HF244" s="18"/>
      <c r="HG244" s="18"/>
      <c r="HH244" s="18"/>
      <c r="HI244" s="18"/>
      <c r="HJ244" s="18"/>
      <c r="HK244" s="18"/>
      <c r="HL244" s="18"/>
      <c r="HM244" s="18"/>
      <c r="HN244" s="18"/>
      <c r="HO244" s="18"/>
      <c r="HP244" s="18"/>
      <c r="HQ244" s="18"/>
      <c r="HR244" s="18"/>
      <c r="HS244" s="18"/>
      <c r="HT244" s="18"/>
      <c r="HU244" s="18"/>
      <c r="HV244" s="18"/>
      <c r="HW244" s="18"/>
      <c r="HX244" s="18"/>
      <c r="HY244" s="18"/>
      <c r="HZ244" s="18"/>
      <c r="IA244" s="18"/>
      <c r="IB244" s="18"/>
      <c r="IC244" s="18"/>
      <c r="ID244" s="18"/>
      <c r="IE244" s="18"/>
      <c r="IF244" s="18"/>
      <c r="IG244" s="18"/>
      <c r="IH244" s="18"/>
      <c r="II244" s="18"/>
      <c r="IJ244" s="18"/>
      <c r="IK244" s="18"/>
      <c r="IL244" s="18"/>
      <c r="IM244" s="18"/>
      <c r="IN244" s="18"/>
      <c r="IO244" s="18"/>
      <c r="IP244" s="18"/>
      <c r="IQ244" s="18"/>
      <c r="IR244" s="18"/>
      <c r="IS244" s="18"/>
      <c r="IT244" s="18"/>
      <c r="IU244" s="18"/>
      <c r="IV244" s="18"/>
      <c r="IW244" s="18"/>
      <c r="IX244" s="18"/>
      <c r="IY244" s="18"/>
      <c r="IZ244" s="18"/>
      <c r="JA244" s="18"/>
      <c r="JB244" s="18"/>
      <c r="JC244" s="18"/>
      <c r="JD244" s="18"/>
      <c r="JE244" s="18"/>
      <c r="JF244" s="18"/>
      <c r="JG244" s="18"/>
      <c r="JH244" s="18"/>
      <c r="JI244" s="18"/>
      <c r="JJ244" s="18"/>
      <c r="JK244" s="18"/>
      <c r="JL244" s="18"/>
      <c r="JM244" s="18"/>
      <c r="JN244" s="18"/>
      <c r="JO244" s="18"/>
      <c r="JP244" s="18"/>
      <c r="JQ244" s="18"/>
      <c r="JR244" s="18"/>
      <c r="JS244" s="18"/>
      <c r="JT244" s="18"/>
      <c r="JU244" s="18"/>
      <c r="JV244" s="18"/>
      <c r="JW244" s="18"/>
      <c r="JX244" s="18"/>
      <c r="JY244" s="18"/>
      <c r="JZ244" s="18"/>
      <c r="KA244" s="18"/>
      <c r="KB244" s="18"/>
      <c r="KC244" s="18"/>
      <c r="KD244" s="18"/>
      <c r="KE244" s="18"/>
      <c r="KF244" s="18"/>
      <c r="KG244" s="18"/>
      <c r="KH244" s="18"/>
      <c r="KI244" s="18"/>
      <c r="KJ244" s="18"/>
      <c r="KK244" s="18"/>
      <c r="KL244" s="18"/>
      <c r="KM244" s="18"/>
      <c r="KN244" s="18"/>
      <c r="KO244" s="18"/>
      <c r="KP244" s="18"/>
      <c r="KQ244" s="18"/>
      <c r="KR244" s="18"/>
      <c r="KS244" s="18"/>
      <c r="KT244" s="18"/>
      <c r="KU244" s="18"/>
      <c r="KV244" s="18"/>
      <c r="KW244" s="18"/>
      <c r="KX244" s="18"/>
      <c r="KY244" s="18"/>
      <c r="KZ244" s="18"/>
      <c r="LA244" s="18"/>
      <c r="LB244" s="18"/>
      <c r="LC244" s="18"/>
      <c r="LD244" s="18"/>
      <c r="LE244" s="18"/>
      <c r="LF244" s="18"/>
      <c r="LG244" s="18"/>
      <c r="LH244" s="18"/>
      <c r="LI244" s="18"/>
      <c r="LJ244" s="18"/>
      <c r="LK244" s="18"/>
      <c r="LL244" s="18"/>
      <c r="LM244" s="18"/>
      <c r="LN244" s="18"/>
      <c r="LO244" s="18"/>
      <c r="LP244" s="18"/>
      <c r="LQ244" s="18"/>
      <c r="LR244" s="18"/>
      <c r="LS244" s="18"/>
      <c r="LT244" s="18"/>
      <c r="LU244" s="18"/>
      <c r="LV244" s="18"/>
      <c r="LW244" s="18"/>
      <c r="LX244" s="18"/>
      <c r="LY244" s="18"/>
      <c r="LZ244" s="18"/>
      <c r="MA244" s="18"/>
      <c r="MB244" s="18"/>
      <c r="MC244" s="18"/>
      <c r="MD244" s="18"/>
      <c r="ME244" s="18"/>
      <c r="MF244" s="18"/>
      <c r="MG244" s="18"/>
      <c r="MH244" s="18"/>
      <c r="MI244" s="18"/>
      <c r="MJ244" s="18"/>
      <c r="MK244" s="18"/>
      <c r="ML244" s="18"/>
      <c r="MM244" s="18"/>
      <c r="MN244" s="18"/>
      <c r="MO244" s="18"/>
      <c r="MP244" s="18"/>
      <c r="MQ244" s="18"/>
      <c r="MR244" s="18"/>
      <c r="MS244" s="18"/>
      <c r="MT244" s="18"/>
      <c r="MU244" s="18"/>
      <c r="MV244" s="18"/>
      <c r="MW244" s="18"/>
      <c r="MX244" s="18"/>
      <c r="MY244" s="18"/>
      <c r="MZ244" s="18"/>
      <c r="NA244" s="18"/>
      <c r="NB244" s="18"/>
      <c r="NC244" s="18"/>
      <c r="ND244" s="18"/>
      <c r="NE244" s="18"/>
      <c r="NF244" s="18"/>
      <c r="NG244" s="18"/>
      <c r="NH244" s="18"/>
      <c r="NI244" s="18"/>
      <c r="NJ244" s="18"/>
      <c r="NK244" s="18"/>
      <c r="NL244" s="18"/>
      <c r="NM244" s="18"/>
      <c r="NN244" s="18"/>
      <c r="NO244" s="18"/>
      <c r="NP244" s="18"/>
      <c r="NQ244" s="18"/>
      <c r="NR244" s="18"/>
      <c r="NS244" s="18"/>
      <c r="NT244" s="18"/>
      <c r="NU244" s="18"/>
      <c r="NV244" s="18"/>
      <c r="NW244" s="18"/>
      <c r="NX244" s="18"/>
      <c r="NY244" s="18"/>
      <c r="NZ244" s="18"/>
      <c r="OA244" s="18"/>
      <c r="OB244" s="18"/>
      <c r="OC244" s="18"/>
      <c r="OD244" s="18"/>
      <c r="OE244" s="18"/>
      <c r="OF244" s="18"/>
      <c r="OG244" s="18"/>
      <c r="OH244" s="18"/>
      <c r="OI244" s="18"/>
      <c r="OJ244" s="18"/>
      <c r="OK244" s="18"/>
      <c r="OL244" s="18"/>
      <c r="OM244" s="18"/>
      <c r="ON244" s="18"/>
      <c r="OO244" s="18"/>
    </row>
    <row r="245" spans="1:405" ht="24.75" thickTop="1" thickBot="1" x14ac:dyDescent="0.3">
      <c r="A245" s="18"/>
      <c r="B245" s="18"/>
      <c r="C245" s="18"/>
      <c r="D245" s="56">
        <f>'[1]بيانات التلاميذ'!B246</f>
        <v>226</v>
      </c>
      <c r="E245" s="49">
        <f>'بيانات التلاميذ'!C246</f>
        <v>0</v>
      </c>
      <c r="F245" s="49">
        <f>'بيانات التلاميذ'!D246</f>
        <v>0</v>
      </c>
      <c r="G245" s="56" t="str">
        <f>'[1]بيانات التلاميذ'!F246</f>
        <v/>
      </c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49"/>
      <c r="S245" s="49"/>
      <c r="T245" s="49"/>
      <c r="U245" s="49"/>
      <c r="V245" s="56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56"/>
      <c r="AY245" s="49"/>
      <c r="AZ245" s="49"/>
      <c r="BA245" s="49"/>
      <c r="BB245" s="49"/>
      <c r="BC245" s="49"/>
      <c r="BD245" s="49"/>
      <c r="BE245" s="49"/>
      <c r="BF245" s="49"/>
      <c r="BG245" s="49"/>
      <c r="BH245" s="49"/>
      <c r="BI245" s="49"/>
      <c r="BJ245" s="49"/>
      <c r="BK245" s="49"/>
      <c r="BL245" s="49"/>
      <c r="BM245" s="49"/>
      <c r="BN245" s="49"/>
      <c r="BO245" s="49"/>
      <c r="BP245" s="49"/>
      <c r="BQ245" s="49"/>
      <c r="BR245" s="49"/>
      <c r="BS245" s="49"/>
      <c r="BT245" s="49"/>
      <c r="BU245" s="49"/>
      <c r="BV245" s="49"/>
      <c r="BW245" s="49"/>
      <c r="BX245" s="49"/>
      <c r="BY245" s="49"/>
      <c r="BZ245" s="49"/>
      <c r="CA245" s="49"/>
      <c r="CB245" s="49"/>
      <c r="CC245" s="49"/>
      <c r="CD245" s="49"/>
      <c r="CE245" s="49"/>
      <c r="CF245" s="57"/>
      <c r="CG245" s="49"/>
      <c r="CH245" s="57"/>
      <c r="CI245" s="49"/>
      <c r="CJ245" s="49"/>
      <c r="CK245" s="49"/>
      <c r="CL245" s="49"/>
      <c r="CM245" s="49"/>
      <c r="CN245" s="49"/>
      <c r="CO245" s="49"/>
      <c r="CP245" s="49"/>
      <c r="CQ245" s="49"/>
      <c r="CR245" s="49"/>
      <c r="CS245" s="49"/>
      <c r="CT245" s="49"/>
      <c r="CU245" s="49"/>
      <c r="CV245" s="49"/>
      <c r="CW245" s="49"/>
      <c r="CX245" s="49"/>
      <c r="CY245" s="49"/>
      <c r="CZ245" s="49"/>
      <c r="DA245" s="49"/>
      <c r="DB245" s="49"/>
      <c r="DC245" s="49"/>
      <c r="DD245" s="46"/>
      <c r="DE245" s="49"/>
      <c r="DF245" s="49"/>
      <c r="DG245" s="49"/>
      <c r="DH245" s="49"/>
      <c r="DI245" s="49"/>
      <c r="DJ245" s="49"/>
      <c r="DK245" s="49"/>
      <c r="DL245" s="49"/>
      <c r="DM245" s="49"/>
      <c r="DN245" s="49"/>
      <c r="DO245" s="49"/>
      <c r="DP245" s="49"/>
      <c r="DQ245" s="49"/>
      <c r="DR245" s="49"/>
      <c r="DS245" s="49"/>
      <c r="DT245" s="49"/>
      <c r="DU245" s="56"/>
      <c r="DV245" s="56"/>
      <c r="DW245" s="56"/>
      <c r="DX245" s="56"/>
      <c r="DY245" s="56"/>
      <c r="DZ245" s="56"/>
      <c r="EA245" s="56"/>
      <c r="EB245" s="56"/>
      <c r="EC245" s="56"/>
      <c r="ED245" s="56"/>
      <c r="EE245" s="56"/>
      <c r="EF245" s="56"/>
      <c r="EG245" s="18"/>
      <c r="EH245" s="56"/>
      <c r="EI245" s="56"/>
      <c r="EJ245" s="56"/>
      <c r="EK245" s="56"/>
      <c r="EL245" s="56"/>
      <c r="EM245" s="56"/>
      <c r="EN245" s="56"/>
      <c r="EO245" s="56"/>
      <c r="EP245" s="56"/>
      <c r="EQ245" s="56"/>
      <c r="ER245" s="56"/>
      <c r="ES245" s="18"/>
      <c r="ET245" s="18"/>
      <c r="EU245" s="18"/>
      <c r="EV245" s="18"/>
      <c r="EW245" s="18"/>
      <c r="EX245" s="18"/>
      <c r="EY245" s="18"/>
      <c r="EZ245" s="18"/>
      <c r="FA245" s="18"/>
      <c r="FB245" s="18"/>
      <c r="FC245" s="18"/>
      <c r="FD245" s="18"/>
      <c r="FE245" s="18"/>
      <c r="FF245" s="18"/>
      <c r="FG245" s="18"/>
      <c r="FH245" s="18"/>
      <c r="FI245" s="18"/>
      <c r="FJ245" s="18"/>
      <c r="FK245" s="18"/>
      <c r="FL245" s="18"/>
      <c r="FM245" s="18"/>
      <c r="FN245" s="18"/>
      <c r="FO245" s="18"/>
      <c r="FP245" s="18"/>
      <c r="FQ245" s="18"/>
      <c r="FR245" s="18"/>
      <c r="FS245" s="18"/>
      <c r="FT245" s="18"/>
      <c r="FU245" s="18"/>
      <c r="FV245" s="18"/>
      <c r="FW245" s="18"/>
      <c r="FX245" s="18"/>
      <c r="FY245" s="18"/>
      <c r="FZ245" s="18"/>
      <c r="GA245" s="18"/>
      <c r="GB245" s="18"/>
      <c r="GC245" s="18"/>
      <c r="GD245" s="18"/>
      <c r="GE245" s="18"/>
      <c r="GF245" s="18"/>
      <c r="GG245" s="18"/>
      <c r="GH245" s="18"/>
      <c r="GI245" s="18"/>
      <c r="GJ245" s="18"/>
      <c r="GK245" s="18"/>
      <c r="GL245" s="18"/>
      <c r="GM245" s="18"/>
      <c r="GN245" s="18"/>
      <c r="GO245" s="18"/>
      <c r="GP245" s="18"/>
      <c r="GQ245" s="18"/>
      <c r="GR245" s="18"/>
      <c r="GS245" s="18"/>
      <c r="GT245" s="18"/>
      <c r="GU245" s="18"/>
      <c r="GV245" s="18"/>
      <c r="GW245" s="18"/>
      <c r="GX245" s="18"/>
      <c r="GY245" s="18"/>
      <c r="GZ245" s="18"/>
      <c r="HA245" s="18"/>
      <c r="HB245" s="18"/>
      <c r="HC245" s="18"/>
      <c r="HD245" s="18"/>
      <c r="HE245" s="18"/>
      <c r="HF245" s="18"/>
      <c r="HG245" s="18"/>
      <c r="HH245" s="18"/>
      <c r="HI245" s="18"/>
      <c r="HJ245" s="18"/>
      <c r="HK245" s="18"/>
      <c r="HL245" s="18"/>
      <c r="HM245" s="18"/>
      <c r="HN245" s="18"/>
      <c r="HO245" s="18"/>
      <c r="HP245" s="18"/>
      <c r="HQ245" s="18"/>
      <c r="HR245" s="18"/>
      <c r="HS245" s="18"/>
      <c r="HT245" s="18"/>
      <c r="HU245" s="18"/>
      <c r="HV245" s="18"/>
      <c r="HW245" s="18"/>
      <c r="HX245" s="18"/>
      <c r="HY245" s="18"/>
      <c r="HZ245" s="18"/>
      <c r="IA245" s="18"/>
      <c r="IB245" s="18"/>
      <c r="IC245" s="18"/>
      <c r="ID245" s="18"/>
      <c r="IE245" s="18"/>
      <c r="IF245" s="18"/>
      <c r="IG245" s="18"/>
      <c r="IH245" s="18"/>
      <c r="II245" s="18"/>
      <c r="IJ245" s="18"/>
      <c r="IK245" s="18"/>
      <c r="IL245" s="18"/>
      <c r="IM245" s="18"/>
      <c r="IN245" s="18"/>
      <c r="IO245" s="18"/>
      <c r="IP245" s="18"/>
      <c r="IQ245" s="18"/>
      <c r="IR245" s="18"/>
      <c r="IS245" s="18"/>
      <c r="IT245" s="18"/>
      <c r="IU245" s="18"/>
      <c r="IV245" s="18"/>
      <c r="IW245" s="18"/>
      <c r="IX245" s="18"/>
      <c r="IY245" s="18"/>
      <c r="IZ245" s="18"/>
      <c r="JA245" s="18"/>
      <c r="JB245" s="18"/>
      <c r="JC245" s="18"/>
      <c r="JD245" s="18"/>
      <c r="JE245" s="18"/>
      <c r="JF245" s="18"/>
      <c r="JG245" s="18"/>
      <c r="JH245" s="18"/>
      <c r="JI245" s="18"/>
      <c r="JJ245" s="18"/>
      <c r="JK245" s="18"/>
      <c r="JL245" s="18"/>
      <c r="JM245" s="18"/>
      <c r="JN245" s="18"/>
      <c r="JO245" s="18"/>
      <c r="JP245" s="18"/>
      <c r="JQ245" s="18"/>
      <c r="JR245" s="18"/>
      <c r="JS245" s="18"/>
      <c r="JT245" s="18"/>
      <c r="JU245" s="18"/>
      <c r="JV245" s="18"/>
      <c r="JW245" s="18"/>
      <c r="JX245" s="18"/>
      <c r="JY245" s="18"/>
      <c r="JZ245" s="18"/>
      <c r="KA245" s="18"/>
      <c r="KB245" s="18"/>
      <c r="KC245" s="18"/>
      <c r="KD245" s="18"/>
      <c r="KE245" s="18"/>
      <c r="KF245" s="18"/>
      <c r="KG245" s="18"/>
      <c r="KH245" s="18"/>
      <c r="KI245" s="18"/>
      <c r="KJ245" s="18"/>
      <c r="KK245" s="18"/>
      <c r="KL245" s="18"/>
      <c r="KM245" s="18"/>
      <c r="KN245" s="18"/>
      <c r="KO245" s="18"/>
      <c r="KP245" s="18"/>
      <c r="KQ245" s="18"/>
      <c r="KR245" s="18"/>
      <c r="KS245" s="18"/>
      <c r="KT245" s="18"/>
      <c r="KU245" s="18"/>
      <c r="KV245" s="18"/>
      <c r="KW245" s="18"/>
      <c r="KX245" s="18"/>
      <c r="KY245" s="18"/>
      <c r="KZ245" s="18"/>
      <c r="LA245" s="18"/>
      <c r="LB245" s="18"/>
      <c r="LC245" s="18"/>
      <c r="LD245" s="18"/>
      <c r="LE245" s="18"/>
      <c r="LF245" s="18"/>
      <c r="LG245" s="18"/>
      <c r="LH245" s="18"/>
      <c r="LI245" s="18"/>
      <c r="LJ245" s="18"/>
      <c r="LK245" s="18"/>
      <c r="LL245" s="18"/>
      <c r="LM245" s="18"/>
      <c r="LN245" s="18"/>
      <c r="LO245" s="18"/>
      <c r="LP245" s="18"/>
      <c r="LQ245" s="18"/>
      <c r="LR245" s="18"/>
      <c r="LS245" s="18"/>
      <c r="LT245" s="18"/>
      <c r="LU245" s="18"/>
      <c r="LV245" s="18"/>
      <c r="LW245" s="18"/>
      <c r="LX245" s="18"/>
      <c r="LY245" s="18"/>
      <c r="LZ245" s="18"/>
      <c r="MA245" s="18"/>
      <c r="MB245" s="18"/>
      <c r="MC245" s="18"/>
      <c r="MD245" s="18"/>
      <c r="ME245" s="18"/>
      <c r="MF245" s="18"/>
      <c r="MG245" s="18"/>
      <c r="MH245" s="18"/>
      <c r="MI245" s="18"/>
      <c r="MJ245" s="18"/>
      <c r="MK245" s="18"/>
      <c r="ML245" s="18"/>
      <c r="MM245" s="18"/>
      <c r="MN245" s="18"/>
      <c r="MO245" s="18"/>
      <c r="MP245" s="18"/>
      <c r="MQ245" s="18"/>
      <c r="MR245" s="18"/>
      <c r="MS245" s="18"/>
      <c r="MT245" s="18"/>
      <c r="MU245" s="18"/>
      <c r="MV245" s="18"/>
      <c r="MW245" s="18"/>
      <c r="MX245" s="18"/>
      <c r="MY245" s="18"/>
      <c r="MZ245" s="18"/>
      <c r="NA245" s="18"/>
      <c r="NB245" s="18"/>
      <c r="NC245" s="18"/>
      <c r="ND245" s="18"/>
      <c r="NE245" s="18"/>
      <c r="NF245" s="18"/>
      <c r="NG245" s="18"/>
      <c r="NH245" s="18"/>
      <c r="NI245" s="18"/>
      <c r="NJ245" s="18"/>
      <c r="NK245" s="18"/>
      <c r="NL245" s="18"/>
      <c r="NM245" s="18"/>
      <c r="NN245" s="18"/>
      <c r="NO245" s="18"/>
      <c r="NP245" s="18"/>
      <c r="NQ245" s="18"/>
      <c r="NR245" s="18"/>
      <c r="NS245" s="18"/>
      <c r="NT245" s="18"/>
      <c r="NU245" s="18"/>
      <c r="NV245" s="18"/>
      <c r="NW245" s="18"/>
      <c r="NX245" s="18"/>
      <c r="NY245" s="18"/>
      <c r="NZ245" s="18"/>
      <c r="OA245" s="18"/>
      <c r="OB245" s="18"/>
      <c r="OC245" s="18"/>
      <c r="OD245" s="18"/>
      <c r="OE245" s="18"/>
      <c r="OF245" s="18"/>
      <c r="OG245" s="18"/>
      <c r="OH245" s="18"/>
      <c r="OI245" s="18"/>
      <c r="OJ245" s="18"/>
      <c r="OK245" s="18"/>
      <c r="OL245" s="18"/>
      <c r="OM245" s="18"/>
      <c r="ON245" s="18"/>
      <c r="OO245" s="18"/>
    </row>
    <row r="246" spans="1:405" ht="24.75" thickTop="1" thickBot="1" x14ac:dyDescent="0.3">
      <c r="A246" s="18"/>
      <c r="B246" s="18"/>
      <c r="C246" s="18"/>
      <c r="D246" s="56">
        <f>'[1]بيانات التلاميذ'!B247</f>
        <v>227</v>
      </c>
      <c r="E246" s="49">
        <f>'بيانات التلاميذ'!C247</f>
        <v>0</v>
      </c>
      <c r="F246" s="49">
        <f>'بيانات التلاميذ'!D247</f>
        <v>0</v>
      </c>
      <c r="G246" s="56" t="str">
        <f>'[1]بيانات التلاميذ'!F247</f>
        <v/>
      </c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49"/>
      <c r="S246" s="49"/>
      <c r="T246" s="49"/>
      <c r="U246" s="49"/>
      <c r="V246" s="56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56"/>
      <c r="AY246" s="49"/>
      <c r="AZ246" s="49"/>
      <c r="BA246" s="49"/>
      <c r="BB246" s="49"/>
      <c r="BC246" s="49"/>
      <c r="BD246" s="49"/>
      <c r="BE246" s="49"/>
      <c r="BF246" s="49"/>
      <c r="BG246" s="49"/>
      <c r="BH246" s="49"/>
      <c r="BI246" s="49"/>
      <c r="BJ246" s="49"/>
      <c r="BK246" s="49"/>
      <c r="BL246" s="49"/>
      <c r="BM246" s="49"/>
      <c r="BN246" s="49"/>
      <c r="BO246" s="49"/>
      <c r="BP246" s="49"/>
      <c r="BQ246" s="49"/>
      <c r="BR246" s="49"/>
      <c r="BS246" s="49"/>
      <c r="BT246" s="49"/>
      <c r="BU246" s="49"/>
      <c r="BV246" s="49"/>
      <c r="BW246" s="49"/>
      <c r="BX246" s="49"/>
      <c r="BY246" s="49"/>
      <c r="BZ246" s="49"/>
      <c r="CA246" s="49"/>
      <c r="CB246" s="49"/>
      <c r="CC246" s="49"/>
      <c r="CD246" s="49"/>
      <c r="CE246" s="49"/>
      <c r="CF246" s="57"/>
      <c r="CG246" s="49"/>
      <c r="CH246" s="57"/>
      <c r="CI246" s="49"/>
      <c r="CJ246" s="49"/>
      <c r="CK246" s="49"/>
      <c r="CL246" s="49"/>
      <c r="CM246" s="49"/>
      <c r="CN246" s="49"/>
      <c r="CO246" s="49"/>
      <c r="CP246" s="49"/>
      <c r="CQ246" s="49"/>
      <c r="CR246" s="49"/>
      <c r="CS246" s="49"/>
      <c r="CT246" s="49"/>
      <c r="CU246" s="49"/>
      <c r="CV246" s="49"/>
      <c r="CW246" s="49"/>
      <c r="CX246" s="49"/>
      <c r="CY246" s="49"/>
      <c r="CZ246" s="49"/>
      <c r="DA246" s="49"/>
      <c r="DB246" s="49"/>
      <c r="DC246" s="49"/>
      <c r="DD246" s="46"/>
      <c r="DE246" s="49"/>
      <c r="DF246" s="49"/>
      <c r="DG246" s="49"/>
      <c r="DH246" s="49"/>
      <c r="DI246" s="49"/>
      <c r="DJ246" s="49"/>
      <c r="DK246" s="49"/>
      <c r="DL246" s="49"/>
      <c r="DM246" s="49"/>
      <c r="DN246" s="49"/>
      <c r="DO246" s="49"/>
      <c r="DP246" s="49"/>
      <c r="DQ246" s="49"/>
      <c r="DR246" s="49"/>
      <c r="DS246" s="49"/>
      <c r="DT246" s="49"/>
      <c r="DU246" s="56"/>
      <c r="DV246" s="56"/>
      <c r="DW246" s="56"/>
      <c r="DX246" s="56"/>
      <c r="DY246" s="56"/>
      <c r="DZ246" s="56"/>
      <c r="EA246" s="56"/>
      <c r="EB246" s="56"/>
      <c r="EC246" s="56"/>
      <c r="ED246" s="56"/>
      <c r="EE246" s="56"/>
      <c r="EF246" s="56"/>
      <c r="EG246" s="18"/>
      <c r="EH246" s="56"/>
      <c r="EI246" s="56"/>
      <c r="EJ246" s="56"/>
      <c r="EK246" s="56"/>
      <c r="EL246" s="56"/>
      <c r="EM246" s="56"/>
      <c r="EN246" s="56"/>
      <c r="EO246" s="56"/>
      <c r="EP246" s="56"/>
      <c r="EQ246" s="56"/>
      <c r="ER246" s="56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8"/>
      <c r="GX246" s="18"/>
      <c r="GY246" s="18"/>
      <c r="GZ246" s="18"/>
      <c r="HA246" s="18"/>
      <c r="HB246" s="18"/>
      <c r="HC246" s="18"/>
      <c r="HD246" s="18"/>
      <c r="HE246" s="18"/>
      <c r="HF246" s="18"/>
      <c r="HG246" s="18"/>
      <c r="HH246" s="18"/>
      <c r="HI246" s="18"/>
      <c r="HJ246" s="18"/>
      <c r="HK246" s="18"/>
      <c r="HL246" s="18"/>
      <c r="HM246" s="18"/>
      <c r="HN246" s="18"/>
      <c r="HO246" s="18"/>
      <c r="HP246" s="18"/>
      <c r="HQ246" s="18"/>
      <c r="HR246" s="18"/>
      <c r="HS246" s="18"/>
      <c r="HT246" s="18"/>
      <c r="HU246" s="18"/>
      <c r="HV246" s="18"/>
      <c r="HW246" s="18"/>
      <c r="HX246" s="18"/>
      <c r="HY246" s="18"/>
      <c r="HZ246" s="18"/>
      <c r="IA246" s="18"/>
      <c r="IB246" s="18"/>
      <c r="IC246" s="18"/>
      <c r="ID246" s="18"/>
      <c r="IE246" s="18"/>
      <c r="IF246" s="18"/>
      <c r="IG246" s="18"/>
      <c r="IH246" s="18"/>
      <c r="II246" s="18"/>
      <c r="IJ246" s="18"/>
      <c r="IK246" s="18"/>
      <c r="IL246" s="18"/>
      <c r="IM246" s="18"/>
      <c r="IN246" s="18"/>
      <c r="IO246" s="18"/>
      <c r="IP246" s="18"/>
      <c r="IQ246" s="18"/>
      <c r="IR246" s="18"/>
      <c r="IS246" s="18"/>
      <c r="IT246" s="18"/>
      <c r="IU246" s="18"/>
      <c r="IV246" s="18"/>
      <c r="IW246" s="18"/>
      <c r="IX246" s="18"/>
      <c r="IY246" s="18"/>
      <c r="IZ246" s="18"/>
      <c r="JA246" s="18"/>
      <c r="JB246" s="18"/>
      <c r="JC246" s="18"/>
      <c r="JD246" s="18"/>
      <c r="JE246" s="18"/>
      <c r="JF246" s="18"/>
      <c r="JG246" s="18"/>
      <c r="JH246" s="18"/>
      <c r="JI246" s="18"/>
      <c r="JJ246" s="18"/>
      <c r="JK246" s="18"/>
      <c r="JL246" s="18"/>
      <c r="JM246" s="18"/>
      <c r="JN246" s="18"/>
      <c r="JO246" s="18"/>
      <c r="JP246" s="18"/>
      <c r="JQ246" s="18"/>
      <c r="JR246" s="18"/>
      <c r="JS246" s="18"/>
      <c r="JT246" s="18"/>
      <c r="JU246" s="18"/>
      <c r="JV246" s="18"/>
      <c r="JW246" s="18"/>
      <c r="JX246" s="18"/>
      <c r="JY246" s="18"/>
      <c r="JZ246" s="18"/>
      <c r="KA246" s="18"/>
      <c r="KB246" s="18"/>
      <c r="KC246" s="18"/>
      <c r="KD246" s="18"/>
      <c r="KE246" s="18"/>
      <c r="KF246" s="18"/>
      <c r="KG246" s="18"/>
      <c r="KH246" s="18"/>
      <c r="KI246" s="18"/>
      <c r="KJ246" s="18"/>
      <c r="KK246" s="18"/>
      <c r="KL246" s="18"/>
      <c r="KM246" s="18"/>
      <c r="KN246" s="18"/>
      <c r="KO246" s="18"/>
      <c r="KP246" s="18"/>
      <c r="KQ246" s="18"/>
      <c r="KR246" s="18"/>
      <c r="KS246" s="18"/>
      <c r="KT246" s="18"/>
      <c r="KU246" s="18"/>
      <c r="KV246" s="18"/>
      <c r="KW246" s="18"/>
      <c r="KX246" s="18"/>
      <c r="KY246" s="18"/>
      <c r="KZ246" s="18"/>
      <c r="LA246" s="18"/>
      <c r="LB246" s="18"/>
      <c r="LC246" s="18"/>
      <c r="LD246" s="18"/>
      <c r="LE246" s="18"/>
      <c r="LF246" s="18"/>
      <c r="LG246" s="18"/>
      <c r="LH246" s="18"/>
      <c r="LI246" s="18"/>
      <c r="LJ246" s="18"/>
      <c r="LK246" s="18"/>
      <c r="LL246" s="18"/>
      <c r="LM246" s="18"/>
      <c r="LN246" s="18"/>
      <c r="LO246" s="18"/>
      <c r="LP246" s="18"/>
      <c r="LQ246" s="18"/>
      <c r="LR246" s="18"/>
      <c r="LS246" s="18"/>
      <c r="LT246" s="18"/>
      <c r="LU246" s="18"/>
      <c r="LV246" s="18"/>
      <c r="LW246" s="18"/>
      <c r="LX246" s="18"/>
      <c r="LY246" s="18"/>
      <c r="LZ246" s="18"/>
      <c r="MA246" s="18"/>
      <c r="MB246" s="18"/>
      <c r="MC246" s="18"/>
      <c r="MD246" s="18"/>
      <c r="ME246" s="18"/>
      <c r="MF246" s="18"/>
      <c r="MG246" s="18"/>
      <c r="MH246" s="18"/>
      <c r="MI246" s="18"/>
      <c r="MJ246" s="18"/>
      <c r="MK246" s="18"/>
      <c r="ML246" s="18"/>
      <c r="MM246" s="18"/>
      <c r="MN246" s="18"/>
      <c r="MO246" s="18"/>
      <c r="MP246" s="18"/>
      <c r="MQ246" s="18"/>
      <c r="MR246" s="18"/>
      <c r="MS246" s="18"/>
      <c r="MT246" s="18"/>
      <c r="MU246" s="18"/>
      <c r="MV246" s="18"/>
      <c r="MW246" s="18"/>
      <c r="MX246" s="18"/>
      <c r="MY246" s="18"/>
      <c r="MZ246" s="18"/>
      <c r="NA246" s="18"/>
      <c r="NB246" s="18"/>
      <c r="NC246" s="18"/>
      <c r="ND246" s="18"/>
      <c r="NE246" s="18"/>
      <c r="NF246" s="18"/>
      <c r="NG246" s="18"/>
      <c r="NH246" s="18"/>
      <c r="NI246" s="18"/>
      <c r="NJ246" s="18"/>
      <c r="NK246" s="18"/>
      <c r="NL246" s="18"/>
      <c r="NM246" s="18"/>
      <c r="NN246" s="18"/>
      <c r="NO246" s="18"/>
      <c r="NP246" s="18"/>
      <c r="NQ246" s="18"/>
      <c r="NR246" s="18"/>
      <c r="NS246" s="18"/>
      <c r="NT246" s="18"/>
      <c r="NU246" s="18"/>
      <c r="NV246" s="18"/>
      <c r="NW246" s="18"/>
      <c r="NX246" s="18"/>
      <c r="NY246" s="18"/>
      <c r="NZ246" s="18"/>
      <c r="OA246" s="18"/>
      <c r="OB246" s="18"/>
      <c r="OC246" s="18"/>
      <c r="OD246" s="18"/>
      <c r="OE246" s="18"/>
      <c r="OF246" s="18"/>
      <c r="OG246" s="18"/>
      <c r="OH246" s="18"/>
      <c r="OI246" s="18"/>
      <c r="OJ246" s="18"/>
      <c r="OK246" s="18"/>
      <c r="OL246" s="18"/>
      <c r="OM246" s="18"/>
      <c r="ON246" s="18"/>
      <c r="OO246" s="18"/>
    </row>
    <row r="247" spans="1:405" ht="24.75" thickTop="1" thickBot="1" x14ac:dyDescent="0.3">
      <c r="A247" s="18"/>
      <c r="B247" s="18"/>
      <c r="C247" s="18"/>
      <c r="D247" s="56">
        <f>'[1]بيانات التلاميذ'!B248</f>
        <v>228</v>
      </c>
      <c r="E247" s="49">
        <f>'بيانات التلاميذ'!C248</f>
        <v>0</v>
      </c>
      <c r="F247" s="49">
        <f>'بيانات التلاميذ'!D248</f>
        <v>0</v>
      </c>
      <c r="G247" s="56" t="str">
        <f>'[1]بيانات التلاميذ'!F248</f>
        <v/>
      </c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49"/>
      <c r="S247" s="49"/>
      <c r="T247" s="49"/>
      <c r="U247" s="49"/>
      <c r="V247" s="56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56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57"/>
      <c r="CG247" s="49"/>
      <c r="CH247" s="57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49"/>
      <c r="CT247" s="49"/>
      <c r="CU247" s="49"/>
      <c r="CV247" s="49"/>
      <c r="CW247" s="49"/>
      <c r="CX247" s="49"/>
      <c r="CY247" s="49"/>
      <c r="CZ247" s="49"/>
      <c r="DA247" s="49"/>
      <c r="DB247" s="49"/>
      <c r="DC247" s="49"/>
      <c r="DD247" s="46"/>
      <c r="DE247" s="49"/>
      <c r="DF247" s="49"/>
      <c r="DG247" s="49"/>
      <c r="DH247" s="49"/>
      <c r="DI247" s="49"/>
      <c r="DJ247" s="49"/>
      <c r="DK247" s="49"/>
      <c r="DL247" s="49"/>
      <c r="DM247" s="49"/>
      <c r="DN247" s="49"/>
      <c r="DO247" s="49"/>
      <c r="DP247" s="49"/>
      <c r="DQ247" s="49"/>
      <c r="DR247" s="49"/>
      <c r="DS247" s="49"/>
      <c r="DT247" s="49"/>
      <c r="DU247" s="56"/>
      <c r="DV247" s="56"/>
      <c r="DW247" s="56"/>
      <c r="DX247" s="56"/>
      <c r="DY247" s="56"/>
      <c r="DZ247" s="56"/>
      <c r="EA247" s="56"/>
      <c r="EB247" s="56"/>
      <c r="EC247" s="56"/>
      <c r="ED247" s="56"/>
      <c r="EE247" s="56"/>
      <c r="EF247" s="56"/>
      <c r="EG247" s="18"/>
      <c r="EH247" s="56"/>
      <c r="EI247" s="56"/>
      <c r="EJ247" s="56"/>
      <c r="EK247" s="56"/>
      <c r="EL247" s="56"/>
      <c r="EM247" s="56"/>
      <c r="EN247" s="56"/>
      <c r="EO247" s="56"/>
      <c r="EP247" s="56"/>
      <c r="EQ247" s="56"/>
      <c r="ER247" s="56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18"/>
      <c r="FR247" s="18"/>
      <c r="FS247" s="18"/>
      <c r="FT247" s="18"/>
      <c r="FU247" s="18"/>
      <c r="FV247" s="18"/>
      <c r="FW247" s="18"/>
      <c r="FX247" s="18"/>
      <c r="FY247" s="18"/>
      <c r="FZ247" s="18"/>
      <c r="GA247" s="18"/>
      <c r="GB247" s="18"/>
      <c r="GC247" s="18"/>
      <c r="GD247" s="18"/>
      <c r="GE247" s="18"/>
      <c r="GF247" s="18"/>
      <c r="GG247" s="18"/>
      <c r="GH247" s="18"/>
      <c r="GI247" s="18"/>
      <c r="GJ247" s="18"/>
      <c r="GK247" s="18"/>
      <c r="GL247" s="18"/>
      <c r="GM247" s="18"/>
      <c r="GN247" s="18"/>
      <c r="GO247" s="18"/>
      <c r="GP247" s="18"/>
      <c r="GQ247" s="18"/>
      <c r="GR247" s="18"/>
      <c r="GS247" s="18"/>
      <c r="GT247" s="18"/>
      <c r="GU247" s="18"/>
      <c r="GV247" s="18"/>
      <c r="GW247" s="18"/>
      <c r="GX247" s="18"/>
      <c r="GY247" s="18"/>
      <c r="GZ247" s="18"/>
      <c r="HA247" s="18"/>
      <c r="HB247" s="18"/>
      <c r="HC247" s="18"/>
      <c r="HD247" s="18"/>
      <c r="HE247" s="18"/>
      <c r="HF247" s="18"/>
      <c r="HG247" s="18"/>
      <c r="HH247" s="18"/>
      <c r="HI247" s="18"/>
      <c r="HJ247" s="18"/>
      <c r="HK247" s="18"/>
      <c r="HL247" s="18"/>
      <c r="HM247" s="18"/>
      <c r="HN247" s="18"/>
      <c r="HO247" s="18"/>
      <c r="HP247" s="18"/>
      <c r="HQ247" s="18"/>
      <c r="HR247" s="18"/>
      <c r="HS247" s="18"/>
      <c r="HT247" s="18"/>
      <c r="HU247" s="18"/>
      <c r="HV247" s="18"/>
      <c r="HW247" s="18"/>
      <c r="HX247" s="18"/>
      <c r="HY247" s="18"/>
      <c r="HZ247" s="18"/>
      <c r="IA247" s="18"/>
      <c r="IB247" s="18"/>
      <c r="IC247" s="18"/>
      <c r="ID247" s="18"/>
      <c r="IE247" s="18"/>
      <c r="IF247" s="18"/>
      <c r="IG247" s="18"/>
      <c r="IH247" s="18"/>
      <c r="II247" s="18"/>
      <c r="IJ247" s="18"/>
      <c r="IK247" s="18"/>
      <c r="IL247" s="18"/>
      <c r="IM247" s="18"/>
      <c r="IN247" s="18"/>
      <c r="IO247" s="18"/>
      <c r="IP247" s="18"/>
      <c r="IQ247" s="18"/>
      <c r="IR247" s="18"/>
      <c r="IS247" s="18"/>
      <c r="IT247" s="18"/>
      <c r="IU247" s="18"/>
      <c r="IV247" s="18"/>
      <c r="IW247" s="18"/>
      <c r="IX247" s="18"/>
      <c r="IY247" s="18"/>
      <c r="IZ247" s="18"/>
      <c r="JA247" s="18"/>
      <c r="JB247" s="18"/>
      <c r="JC247" s="18"/>
      <c r="JD247" s="18"/>
      <c r="JE247" s="18"/>
      <c r="JF247" s="18"/>
      <c r="JG247" s="18"/>
      <c r="JH247" s="18"/>
      <c r="JI247" s="18"/>
      <c r="JJ247" s="18"/>
      <c r="JK247" s="18"/>
      <c r="JL247" s="18"/>
      <c r="JM247" s="18"/>
      <c r="JN247" s="18"/>
      <c r="JO247" s="18"/>
      <c r="JP247" s="18"/>
      <c r="JQ247" s="18"/>
      <c r="JR247" s="18"/>
      <c r="JS247" s="18"/>
      <c r="JT247" s="18"/>
      <c r="JU247" s="18"/>
      <c r="JV247" s="18"/>
      <c r="JW247" s="18"/>
      <c r="JX247" s="18"/>
      <c r="JY247" s="18"/>
      <c r="JZ247" s="18"/>
      <c r="KA247" s="18"/>
      <c r="KB247" s="18"/>
      <c r="KC247" s="18"/>
      <c r="KD247" s="18"/>
      <c r="KE247" s="18"/>
      <c r="KF247" s="18"/>
      <c r="KG247" s="18"/>
      <c r="KH247" s="18"/>
      <c r="KI247" s="18"/>
      <c r="KJ247" s="18"/>
      <c r="KK247" s="18"/>
      <c r="KL247" s="18"/>
      <c r="KM247" s="18"/>
      <c r="KN247" s="18"/>
      <c r="KO247" s="18"/>
      <c r="KP247" s="18"/>
      <c r="KQ247" s="18"/>
      <c r="KR247" s="18"/>
      <c r="KS247" s="18"/>
      <c r="KT247" s="18"/>
      <c r="KU247" s="18"/>
      <c r="KV247" s="18"/>
      <c r="KW247" s="18"/>
      <c r="KX247" s="18"/>
      <c r="KY247" s="18"/>
      <c r="KZ247" s="18"/>
      <c r="LA247" s="18"/>
      <c r="LB247" s="18"/>
      <c r="LC247" s="18"/>
      <c r="LD247" s="18"/>
      <c r="LE247" s="18"/>
      <c r="LF247" s="18"/>
      <c r="LG247" s="18"/>
      <c r="LH247" s="18"/>
      <c r="LI247" s="18"/>
      <c r="LJ247" s="18"/>
      <c r="LK247" s="18"/>
      <c r="LL247" s="18"/>
      <c r="LM247" s="18"/>
      <c r="LN247" s="18"/>
      <c r="LO247" s="18"/>
      <c r="LP247" s="18"/>
      <c r="LQ247" s="18"/>
      <c r="LR247" s="18"/>
      <c r="LS247" s="18"/>
      <c r="LT247" s="18"/>
      <c r="LU247" s="18"/>
      <c r="LV247" s="18"/>
      <c r="LW247" s="18"/>
      <c r="LX247" s="18"/>
      <c r="LY247" s="18"/>
      <c r="LZ247" s="18"/>
      <c r="MA247" s="18"/>
      <c r="MB247" s="18"/>
      <c r="MC247" s="18"/>
      <c r="MD247" s="18"/>
      <c r="ME247" s="18"/>
      <c r="MF247" s="18"/>
      <c r="MG247" s="18"/>
      <c r="MH247" s="18"/>
      <c r="MI247" s="18"/>
      <c r="MJ247" s="18"/>
      <c r="MK247" s="18"/>
      <c r="ML247" s="18"/>
      <c r="MM247" s="18"/>
      <c r="MN247" s="18"/>
      <c r="MO247" s="18"/>
      <c r="MP247" s="18"/>
      <c r="MQ247" s="18"/>
      <c r="MR247" s="18"/>
      <c r="MS247" s="18"/>
      <c r="MT247" s="18"/>
      <c r="MU247" s="18"/>
      <c r="MV247" s="18"/>
      <c r="MW247" s="18"/>
      <c r="MX247" s="18"/>
      <c r="MY247" s="18"/>
      <c r="MZ247" s="18"/>
      <c r="NA247" s="18"/>
      <c r="NB247" s="18"/>
      <c r="NC247" s="18"/>
      <c r="ND247" s="18"/>
      <c r="NE247" s="18"/>
      <c r="NF247" s="18"/>
      <c r="NG247" s="18"/>
      <c r="NH247" s="18"/>
      <c r="NI247" s="18"/>
      <c r="NJ247" s="18"/>
      <c r="NK247" s="18"/>
      <c r="NL247" s="18"/>
      <c r="NM247" s="18"/>
      <c r="NN247" s="18"/>
      <c r="NO247" s="18"/>
      <c r="NP247" s="18"/>
      <c r="NQ247" s="18"/>
      <c r="NR247" s="18"/>
      <c r="NS247" s="18"/>
      <c r="NT247" s="18"/>
      <c r="NU247" s="18"/>
      <c r="NV247" s="18"/>
      <c r="NW247" s="18"/>
      <c r="NX247" s="18"/>
      <c r="NY247" s="18"/>
      <c r="NZ247" s="18"/>
      <c r="OA247" s="18"/>
      <c r="OB247" s="18"/>
      <c r="OC247" s="18"/>
      <c r="OD247" s="18"/>
      <c r="OE247" s="18"/>
      <c r="OF247" s="18"/>
      <c r="OG247" s="18"/>
      <c r="OH247" s="18"/>
      <c r="OI247" s="18"/>
      <c r="OJ247" s="18"/>
      <c r="OK247" s="18"/>
      <c r="OL247" s="18"/>
      <c r="OM247" s="18"/>
      <c r="ON247" s="18"/>
      <c r="OO247" s="18"/>
    </row>
    <row r="248" spans="1:405" ht="24.75" thickTop="1" thickBot="1" x14ac:dyDescent="0.3">
      <c r="A248" s="18"/>
      <c r="B248" s="18"/>
      <c r="C248" s="18"/>
      <c r="D248" s="56">
        <f>'[1]بيانات التلاميذ'!B249</f>
        <v>229</v>
      </c>
      <c r="E248" s="49">
        <f>'بيانات التلاميذ'!C249</f>
        <v>0</v>
      </c>
      <c r="F248" s="49">
        <f>'بيانات التلاميذ'!D249</f>
        <v>0</v>
      </c>
      <c r="G248" s="56" t="str">
        <f>'[1]بيانات التلاميذ'!F249</f>
        <v/>
      </c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49"/>
      <c r="S248" s="49"/>
      <c r="T248" s="49"/>
      <c r="U248" s="49"/>
      <c r="V248" s="56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56"/>
      <c r="AY248" s="49"/>
      <c r="AZ248" s="49"/>
      <c r="BA248" s="49"/>
      <c r="BB248" s="49"/>
      <c r="BC248" s="49"/>
      <c r="BD248" s="49"/>
      <c r="BE248" s="49"/>
      <c r="BF248" s="49"/>
      <c r="BG248" s="49"/>
      <c r="BH248" s="49"/>
      <c r="BI248" s="49"/>
      <c r="BJ248" s="49"/>
      <c r="BK248" s="49"/>
      <c r="BL248" s="49"/>
      <c r="BM248" s="49"/>
      <c r="BN248" s="49"/>
      <c r="BO248" s="49"/>
      <c r="BP248" s="49"/>
      <c r="BQ248" s="49"/>
      <c r="BR248" s="49"/>
      <c r="BS248" s="49"/>
      <c r="BT248" s="49"/>
      <c r="BU248" s="49"/>
      <c r="BV248" s="49"/>
      <c r="BW248" s="49"/>
      <c r="BX248" s="49"/>
      <c r="BY248" s="49"/>
      <c r="BZ248" s="49"/>
      <c r="CA248" s="49"/>
      <c r="CB248" s="49"/>
      <c r="CC248" s="49"/>
      <c r="CD248" s="49"/>
      <c r="CE248" s="49"/>
      <c r="CF248" s="57"/>
      <c r="CG248" s="49"/>
      <c r="CH248" s="57"/>
      <c r="CI248" s="49"/>
      <c r="CJ248" s="49"/>
      <c r="CK248" s="49"/>
      <c r="CL248" s="49"/>
      <c r="CM248" s="49"/>
      <c r="CN248" s="49"/>
      <c r="CO248" s="49"/>
      <c r="CP248" s="49"/>
      <c r="CQ248" s="49"/>
      <c r="CR248" s="49"/>
      <c r="CS248" s="49"/>
      <c r="CT248" s="49"/>
      <c r="CU248" s="49"/>
      <c r="CV248" s="49"/>
      <c r="CW248" s="49"/>
      <c r="CX248" s="49"/>
      <c r="CY248" s="49"/>
      <c r="CZ248" s="49"/>
      <c r="DA248" s="49"/>
      <c r="DB248" s="49"/>
      <c r="DC248" s="49"/>
      <c r="DD248" s="46"/>
      <c r="DE248" s="49"/>
      <c r="DF248" s="49"/>
      <c r="DG248" s="49"/>
      <c r="DH248" s="49"/>
      <c r="DI248" s="49"/>
      <c r="DJ248" s="49"/>
      <c r="DK248" s="49"/>
      <c r="DL248" s="49"/>
      <c r="DM248" s="49"/>
      <c r="DN248" s="49"/>
      <c r="DO248" s="49"/>
      <c r="DP248" s="49"/>
      <c r="DQ248" s="49"/>
      <c r="DR248" s="49"/>
      <c r="DS248" s="49"/>
      <c r="DT248" s="49"/>
      <c r="DU248" s="56"/>
      <c r="DV248" s="56"/>
      <c r="DW248" s="56"/>
      <c r="DX248" s="56"/>
      <c r="DY248" s="56"/>
      <c r="DZ248" s="56"/>
      <c r="EA248" s="56"/>
      <c r="EB248" s="56"/>
      <c r="EC248" s="56"/>
      <c r="ED248" s="56"/>
      <c r="EE248" s="56"/>
      <c r="EF248" s="56"/>
      <c r="EG248" s="18"/>
      <c r="EH248" s="56"/>
      <c r="EI248" s="56"/>
      <c r="EJ248" s="56"/>
      <c r="EK248" s="56"/>
      <c r="EL248" s="56"/>
      <c r="EM248" s="56"/>
      <c r="EN248" s="56"/>
      <c r="EO248" s="56"/>
      <c r="EP248" s="56"/>
      <c r="EQ248" s="56"/>
      <c r="ER248" s="56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/>
      <c r="HN248" s="18"/>
      <c r="HO248" s="18"/>
      <c r="HP248" s="18"/>
      <c r="HQ248" s="18"/>
      <c r="HR248" s="18"/>
      <c r="HS248" s="18"/>
      <c r="HT248" s="18"/>
      <c r="HU248" s="18"/>
      <c r="HV248" s="18"/>
      <c r="HW248" s="18"/>
      <c r="HX248" s="18"/>
      <c r="HY248" s="18"/>
      <c r="HZ248" s="18"/>
      <c r="IA248" s="18"/>
      <c r="IB248" s="18"/>
      <c r="IC248" s="18"/>
      <c r="ID248" s="18"/>
      <c r="IE248" s="18"/>
      <c r="IF248" s="18"/>
      <c r="IG248" s="18"/>
      <c r="IH248" s="18"/>
      <c r="II248" s="18"/>
      <c r="IJ248" s="18"/>
      <c r="IK248" s="18"/>
      <c r="IL248" s="18"/>
      <c r="IM248" s="18"/>
      <c r="IN248" s="18"/>
      <c r="IO248" s="18"/>
      <c r="IP248" s="18"/>
      <c r="IQ248" s="18"/>
      <c r="IR248" s="18"/>
      <c r="IS248" s="18"/>
      <c r="IT248" s="18"/>
      <c r="IU248" s="18"/>
      <c r="IV248" s="18"/>
      <c r="IW248" s="18"/>
      <c r="IX248" s="18"/>
      <c r="IY248" s="18"/>
      <c r="IZ248" s="18"/>
      <c r="JA248" s="18"/>
      <c r="JB248" s="18"/>
      <c r="JC248" s="18"/>
      <c r="JD248" s="18"/>
      <c r="JE248" s="18"/>
      <c r="JF248" s="18"/>
      <c r="JG248" s="18"/>
      <c r="JH248" s="18"/>
      <c r="JI248" s="18"/>
      <c r="JJ248" s="18"/>
      <c r="JK248" s="18"/>
      <c r="JL248" s="18"/>
      <c r="JM248" s="18"/>
      <c r="JN248" s="18"/>
      <c r="JO248" s="18"/>
      <c r="JP248" s="18"/>
      <c r="JQ248" s="18"/>
      <c r="JR248" s="18"/>
      <c r="JS248" s="18"/>
      <c r="JT248" s="18"/>
      <c r="JU248" s="18"/>
      <c r="JV248" s="18"/>
      <c r="JW248" s="18"/>
      <c r="JX248" s="18"/>
      <c r="JY248" s="18"/>
      <c r="JZ248" s="18"/>
      <c r="KA248" s="18"/>
      <c r="KB248" s="18"/>
      <c r="KC248" s="18"/>
      <c r="KD248" s="18"/>
      <c r="KE248" s="18"/>
      <c r="KF248" s="18"/>
      <c r="KG248" s="18"/>
      <c r="KH248" s="18"/>
      <c r="KI248" s="18"/>
      <c r="KJ248" s="18"/>
      <c r="KK248" s="18"/>
      <c r="KL248" s="18"/>
      <c r="KM248" s="18"/>
      <c r="KN248" s="18"/>
      <c r="KO248" s="18"/>
      <c r="KP248" s="18"/>
      <c r="KQ248" s="18"/>
      <c r="KR248" s="18"/>
      <c r="KS248" s="18"/>
      <c r="KT248" s="18"/>
      <c r="KU248" s="18"/>
      <c r="KV248" s="18"/>
      <c r="KW248" s="18"/>
      <c r="KX248" s="18"/>
      <c r="KY248" s="18"/>
      <c r="KZ248" s="18"/>
      <c r="LA248" s="18"/>
      <c r="LB248" s="18"/>
      <c r="LC248" s="18"/>
      <c r="LD248" s="18"/>
      <c r="LE248" s="18"/>
      <c r="LF248" s="18"/>
      <c r="LG248" s="18"/>
      <c r="LH248" s="18"/>
      <c r="LI248" s="18"/>
      <c r="LJ248" s="18"/>
      <c r="LK248" s="18"/>
      <c r="LL248" s="18"/>
      <c r="LM248" s="18"/>
      <c r="LN248" s="18"/>
      <c r="LO248" s="18"/>
      <c r="LP248" s="18"/>
      <c r="LQ248" s="18"/>
      <c r="LR248" s="18"/>
      <c r="LS248" s="18"/>
      <c r="LT248" s="18"/>
      <c r="LU248" s="18"/>
      <c r="LV248" s="18"/>
      <c r="LW248" s="18"/>
      <c r="LX248" s="18"/>
      <c r="LY248" s="18"/>
      <c r="LZ248" s="18"/>
      <c r="MA248" s="18"/>
      <c r="MB248" s="18"/>
      <c r="MC248" s="18"/>
      <c r="MD248" s="18"/>
      <c r="ME248" s="18"/>
      <c r="MF248" s="18"/>
      <c r="MG248" s="18"/>
      <c r="MH248" s="18"/>
      <c r="MI248" s="18"/>
      <c r="MJ248" s="18"/>
      <c r="MK248" s="18"/>
      <c r="ML248" s="18"/>
      <c r="MM248" s="18"/>
      <c r="MN248" s="18"/>
      <c r="MO248" s="18"/>
      <c r="MP248" s="18"/>
      <c r="MQ248" s="18"/>
      <c r="MR248" s="18"/>
      <c r="MS248" s="18"/>
      <c r="MT248" s="18"/>
      <c r="MU248" s="18"/>
      <c r="MV248" s="18"/>
      <c r="MW248" s="18"/>
      <c r="MX248" s="18"/>
      <c r="MY248" s="18"/>
      <c r="MZ248" s="18"/>
      <c r="NA248" s="18"/>
      <c r="NB248" s="18"/>
      <c r="NC248" s="18"/>
      <c r="ND248" s="18"/>
      <c r="NE248" s="18"/>
      <c r="NF248" s="18"/>
      <c r="NG248" s="18"/>
      <c r="NH248" s="18"/>
      <c r="NI248" s="18"/>
      <c r="NJ248" s="18"/>
      <c r="NK248" s="18"/>
      <c r="NL248" s="18"/>
      <c r="NM248" s="18"/>
      <c r="NN248" s="18"/>
      <c r="NO248" s="18"/>
      <c r="NP248" s="18"/>
      <c r="NQ248" s="18"/>
      <c r="NR248" s="18"/>
      <c r="NS248" s="18"/>
      <c r="NT248" s="18"/>
      <c r="NU248" s="18"/>
      <c r="NV248" s="18"/>
      <c r="NW248" s="18"/>
      <c r="NX248" s="18"/>
      <c r="NY248" s="18"/>
      <c r="NZ248" s="18"/>
      <c r="OA248" s="18"/>
      <c r="OB248" s="18"/>
      <c r="OC248" s="18"/>
      <c r="OD248" s="18"/>
      <c r="OE248" s="18"/>
      <c r="OF248" s="18"/>
      <c r="OG248" s="18"/>
      <c r="OH248" s="18"/>
      <c r="OI248" s="18"/>
      <c r="OJ248" s="18"/>
      <c r="OK248" s="18"/>
      <c r="OL248" s="18"/>
      <c r="OM248" s="18"/>
      <c r="ON248" s="18"/>
      <c r="OO248" s="18"/>
    </row>
    <row r="249" spans="1:405" ht="24.75" thickTop="1" thickBot="1" x14ac:dyDescent="0.3">
      <c r="A249" s="18"/>
      <c r="B249" s="18"/>
      <c r="C249" s="18"/>
      <c r="D249" s="56">
        <f>'[1]بيانات التلاميذ'!B250</f>
        <v>230</v>
      </c>
      <c r="E249" s="49">
        <f>'بيانات التلاميذ'!C250</f>
        <v>0</v>
      </c>
      <c r="F249" s="49">
        <f>'بيانات التلاميذ'!D250</f>
        <v>0</v>
      </c>
      <c r="G249" s="56" t="str">
        <f>'[1]بيانات التلاميذ'!F250</f>
        <v/>
      </c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49"/>
      <c r="S249" s="49"/>
      <c r="T249" s="49"/>
      <c r="U249" s="49"/>
      <c r="V249" s="56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56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57"/>
      <c r="CG249" s="49"/>
      <c r="CH249" s="57"/>
      <c r="CI249" s="49"/>
      <c r="CJ249" s="49"/>
      <c r="CK249" s="49"/>
      <c r="CL249" s="49"/>
      <c r="CM249" s="49"/>
      <c r="CN249" s="49"/>
      <c r="CO249" s="49"/>
      <c r="CP249" s="49"/>
      <c r="CQ249" s="49"/>
      <c r="CR249" s="49"/>
      <c r="CS249" s="49"/>
      <c r="CT249" s="49"/>
      <c r="CU249" s="49"/>
      <c r="CV249" s="49"/>
      <c r="CW249" s="49"/>
      <c r="CX249" s="49"/>
      <c r="CY249" s="49"/>
      <c r="CZ249" s="49"/>
      <c r="DA249" s="49"/>
      <c r="DB249" s="49"/>
      <c r="DC249" s="49"/>
      <c r="DD249" s="46"/>
      <c r="DE249" s="49"/>
      <c r="DF249" s="49"/>
      <c r="DG249" s="49"/>
      <c r="DH249" s="49"/>
      <c r="DI249" s="49"/>
      <c r="DJ249" s="49"/>
      <c r="DK249" s="49"/>
      <c r="DL249" s="49"/>
      <c r="DM249" s="49"/>
      <c r="DN249" s="49"/>
      <c r="DO249" s="49"/>
      <c r="DP249" s="49"/>
      <c r="DQ249" s="49"/>
      <c r="DR249" s="49"/>
      <c r="DS249" s="49"/>
      <c r="DT249" s="49"/>
      <c r="DU249" s="56"/>
      <c r="DV249" s="56"/>
      <c r="DW249" s="56"/>
      <c r="DX249" s="56"/>
      <c r="DY249" s="56"/>
      <c r="DZ249" s="56"/>
      <c r="EA249" s="56"/>
      <c r="EB249" s="56"/>
      <c r="EC249" s="56"/>
      <c r="ED249" s="56"/>
      <c r="EE249" s="56"/>
      <c r="EF249" s="56"/>
      <c r="EG249" s="18"/>
      <c r="EH249" s="56"/>
      <c r="EI249" s="56"/>
      <c r="EJ249" s="56"/>
      <c r="EK249" s="56"/>
      <c r="EL249" s="56"/>
      <c r="EM249" s="56"/>
      <c r="EN249" s="56"/>
      <c r="EO249" s="56"/>
      <c r="EP249" s="56"/>
      <c r="EQ249" s="56"/>
      <c r="ER249" s="56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  <c r="HL249" s="18"/>
      <c r="HM249" s="18"/>
      <c r="HN249" s="18"/>
      <c r="HO249" s="18"/>
      <c r="HP249" s="18"/>
      <c r="HQ249" s="18"/>
      <c r="HR249" s="18"/>
      <c r="HS249" s="18"/>
      <c r="HT249" s="18"/>
      <c r="HU249" s="18"/>
      <c r="HV249" s="18"/>
      <c r="HW249" s="18"/>
      <c r="HX249" s="18"/>
      <c r="HY249" s="18"/>
      <c r="HZ249" s="18"/>
      <c r="IA249" s="18"/>
      <c r="IB249" s="18"/>
      <c r="IC249" s="18"/>
      <c r="ID249" s="18"/>
      <c r="IE249" s="18"/>
      <c r="IF249" s="18"/>
      <c r="IG249" s="18"/>
      <c r="IH249" s="18"/>
      <c r="II249" s="18"/>
      <c r="IJ249" s="18"/>
      <c r="IK249" s="18"/>
      <c r="IL249" s="18"/>
      <c r="IM249" s="18"/>
      <c r="IN249" s="18"/>
      <c r="IO249" s="18"/>
      <c r="IP249" s="18"/>
      <c r="IQ249" s="18"/>
      <c r="IR249" s="18"/>
      <c r="IS249" s="18"/>
      <c r="IT249" s="18"/>
      <c r="IU249" s="18"/>
      <c r="IV249" s="18"/>
      <c r="IW249" s="18"/>
      <c r="IX249" s="18"/>
      <c r="IY249" s="18"/>
      <c r="IZ249" s="18"/>
      <c r="JA249" s="18"/>
      <c r="JB249" s="18"/>
      <c r="JC249" s="18"/>
      <c r="JD249" s="18"/>
      <c r="JE249" s="18"/>
      <c r="JF249" s="18"/>
      <c r="JG249" s="18"/>
      <c r="JH249" s="18"/>
      <c r="JI249" s="18"/>
      <c r="JJ249" s="18"/>
      <c r="JK249" s="18"/>
      <c r="JL249" s="18"/>
      <c r="JM249" s="18"/>
      <c r="JN249" s="18"/>
      <c r="JO249" s="18"/>
      <c r="JP249" s="18"/>
      <c r="JQ249" s="18"/>
      <c r="JR249" s="18"/>
      <c r="JS249" s="18"/>
      <c r="JT249" s="18"/>
      <c r="JU249" s="18"/>
      <c r="JV249" s="18"/>
      <c r="JW249" s="18"/>
      <c r="JX249" s="18"/>
      <c r="JY249" s="18"/>
      <c r="JZ249" s="18"/>
      <c r="KA249" s="18"/>
      <c r="KB249" s="18"/>
      <c r="KC249" s="18"/>
      <c r="KD249" s="18"/>
      <c r="KE249" s="18"/>
      <c r="KF249" s="18"/>
      <c r="KG249" s="18"/>
      <c r="KH249" s="18"/>
      <c r="KI249" s="18"/>
      <c r="KJ249" s="18"/>
      <c r="KK249" s="18"/>
      <c r="KL249" s="18"/>
      <c r="KM249" s="18"/>
      <c r="KN249" s="18"/>
      <c r="KO249" s="18"/>
      <c r="KP249" s="18"/>
      <c r="KQ249" s="18"/>
      <c r="KR249" s="18"/>
      <c r="KS249" s="18"/>
      <c r="KT249" s="18"/>
      <c r="KU249" s="18"/>
      <c r="KV249" s="18"/>
      <c r="KW249" s="18"/>
      <c r="KX249" s="18"/>
      <c r="KY249" s="18"/>
      <c r="KZ249" s="18"/>
      <c r="LA249" s="18"/>
      <c r="LB249" s="18"/>
      <c r="LC249" s="18"/>
      <c r="LD249" s="18"/>
      <c r="LE249" s="18"/>
      <c r="LF249" s="18"/>
      <c r="LG249" s="18"/>
      <c r="LH249" s="18"/>
      <c r="LI249" s="18"/>
      <c r="LJ249" s="18"/>
      <c r="LK249" s="18"/>
      <c r="LL249" s="18"/>
      <c r="LM249" s="18"/>
      <c r="LN249" s="18"/>
      <c r="LO249" s="18"/>
      <c r="LP249" s="18"/>
      <c r="LQ249" s="18"/>
      <c r="LR249" s="18"/>
      <c r="LS249" s="18"/>
      <c r="LT249" s="18"/>
      <c r="LU249" s="18"/>
      <c r="LV249" s="18"/>
      <c r="LW249" s="18"/>
      <c r="LX249" s="18"/>
      <c r="LY249" s="18"/>
      <c r="LZ249" s="18"/>
      <c r="MA249" s="18"/>
      <c r="MB249" s="18"/>
      <c r="MC249" s="18"/>
      <c r="MD249" s="18"/>
      <c r="ME249" s="18"/>
      <c r="MF249" s="18"/>
      <c r="MG249" s="18"/>
      <c r="MH249" s="18"/>
      <c r="MI249" s="18"/>
      <c r="MJ249" s="18"/>
      <c r="MK249" s="18"/>
      <c r="ML249" s="18"/>
      <c r="MM249" s="18"/>
      <c r="MN249" s="18"/>
      <c r="MO249" s="18"/>
      <c r="MP249" s="18"/>
      <c r="MQ249" s="18"/>
      <c r="MR249" s="18"/>
      <c r="MS249" s="18"/>
      <c r="MT249" s="18"/>
      <c r="MU249" s="18"/>
      <c r="MV249" s="18"/>
      <c r="MW249" s="18"/>
      <c r="MX249" s="18"/>
      <c r="MY249" s="18"/>
      <c r="MZ249" s="18"/>
      <c r="NA249" s="18"/>
      <c r="NB249" s="18"/>
      <c r="NC249" s="18"/>
      <c r="ND249" s="18"/>
      <c r="NE249" s="18"/>
      <c r="NF249" s="18"/>
      <c r="NG249" s="18"/>
      <c r="NH249" s="18"/>
      <c r="NI249" s="18"/>
      <c r="NJ249" s="18"/>
      <c r="NK249" s="18"/>
      <c r="NL249" s="18"/>
      <c r="NM249" s="18"/>
      <c r="NN249" s="18"/>
      <c r="NO249" s="18"/>
      <c r="NP249" s="18"/>
      <c r="NQ249" s="18"/>
      <c r="NR249" s="18"/>
      <c r="NS249" s="18"/>
      <c r="NT249" s="18"/>
      <c r="NU249" s="18"/>
      <c r="NV249" s="18"/>
      <c r="NW249" s="18"/>
      <c r="NX249" s="18"/>
      <c r="NY249" s="18"/>
      <c r="NZ249" s="18"/>
      <c r="OA249" s="18"/>
      <c r="OB249" s="18"/>
      <c r="OC249" s="18"/>
      <c r="OD249" s="18"/>
      <c r="OE249" s="18"/>
      <c r="OF249" s="18"/>
      <c r="OG249" s="18"/>
      <c r="OH249" s="18"/>
      <c r="OI249" s="18"/>
      <c r="OJ249" s="18"/>
      <c r="OK249" s="18"/>
      <c r="OL249" s="18"/>
      <c r="OM249" s="18"/>
      <c r="ON249" s="18"/>
      <c r="OO249" s="18"/>
    </row>
    <row r="250" spans="1:405" ht="24.75" thickTop="1" thickBot="1" x14ac:dyDescent="0.3">
      <c r="A250" s="18"/>
      <c r="B250" s="18"/>
      <c r="C250" s="18"/>
      <c r="D250" s="56">
        <f>'[1]بيانات التلاميذ'!B251</f>
        <v>231</v>
      </c>
      <c r="E250" s="49">
        <f>'بيانات التلاميذ'!C251</f>
        <v>0</v>
      </c>
      <c r="F250" s="49">
        <f>'بيانات التلاميذ'!D251</f>
        <v>0</v>
      </c>
      <c r="G250" s="56" t="str">
        <f>'[1]بيانات التلاميذ'!F251</f>
        <v/>
      </c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49"/>
      <c r="S250" s="49"/>
      <c r="T250" s="49"/>
      <c r="U250" s="49"/>
      <c r="V250" s="56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56"/>
      <c r="AY250" s="49"/>
      <c r="AZ250" s="49"/>
      <c r="BA250" s="49"/>
      <c r="BB250" s="49"/>
      <c r="BC250" s="49"/>
      <c r="BD250" s="49"/>
      <c r="BE250" s="49"/>
      <c r="BF250" s="49"/>
      <c r="BG250" s="49"/>
      <c r="BH250" s="49"/>
      <c r="BI250" s="49"/>
      <c r="BJ250" s="49"/>
      <c r="BK250" s="49"/>
      <c r="BL250" s="49"/>
      <c r="BM250" s="49"/>
      <c r="BN250" s="49"/>
      <c r="BO250" s="49"/>
      <c r="BP250" s="49"/>
      <c r="BQ250" s="49"/>
      <c r="BR250" s="49"/>
      <c r="BS250" s="49"/>
      <c r="BT250" s="49"/>
      <c r="BU250" s="49"/>
      <c r="BV250" s="49"/>
      <c r="BW250" s="49"/>
      <c r="BX250" s="49"/>
      <c r="BY250" s="49"/>
      <c r="BZ250" s="49"/>
      <c r="CA250" s="49"/>
      <c r="CB250" s="49"/>
      <c r="CC250" s="49"/>
      <c r="CD250" s="49"/>
      <c r="CE250" s="49"/>
      <c r="CF250" s="57"/>
      <c r="CG250" s="49"/>
      <c r="CH250" s="57"/>
      <c r="CI250" s="49"/>
      <c r="CJ250" s="49"/>
      <c r="CK250" s="49"/>
      <c r="CL250" s="49"/>
      <c r="CM250" s="49"/>
      <c r="CN250" s="49"/>
      <c r="CO250" s="49"/>
      <c r="CP250" s="49"/>
      <c r="CQ250" s="49"/>
      <c r="CR250" s="49"/>
      <c r="CS250" s="49"/>
      <c r="CT250" s="49"/>
      <c r="CU250" s="49"/>
      <c r="CV250" s="49"/>
      <c r="CW250" s="49"/>
      <c r="CX250" s="49"/>
      <c r="CY250" s="49"/>
      <c r="CZ250" s="49"/>
      <c r="DA250" s="49"/>
      <c r="DB250" s="49"/>
      <c r="DC250" s="49"/>
      <c r="DD250" s="46"/>
      <c r="DE250" s="49"/>
      <c r="DF250" s="49"/>
      <c r="DG250" s="49"/>
      <c r="DH250" s="49"/>
      <c r="DI250" s="49"/>
      <c r="DJ250" s="49"/>
      <c r="DK250" s="49"/>
      <c r="DL250" s="49"/>
      <c r="DM250" s="49"/>
      <c r="DN250" s="49"/>
      <c r="DO250" s="49"/>
      <c r="DP250" s="49"/>
      <c r="DQ250" s="49"/>
      <c r="DR250" s="49"/>
      <c r="DS250" s="49"/>
      <c r="DT250" s="49"/>
      <c r="DU250" s="56"/>
      <c r="DV250" s="56"/>
      <c r="DW250" s="56"/>
      <c r="DX250" s="56"/>
      <c r="DY250" s="56"/>
      <c r="DZ250" s="56"/>
      <c r="EA250" s="56"/>
      <c r="EB250" s="56"/>
      <c r="EC250" s="56"/>
      <c r="ED250" s="56"/>
      <c r="EE250" s="56"/>
      <c r="EF250" s="56"/>
      <c r="EG250" s="18"/>
      <c r="EH250" s="56"/>
      <c r="EI250" s="56"/>
      <c r="EJ250" s="56"/>
      <c r="EK250" s="56"/>
      <c r="EL250" s="56"/>
      <c r="EM250" s="56"/>
      <c r="EN250" s="56"/>
      <c r="EO250" s="56"/>
      <c r="EP250" s="56"/>
      <c r="EQ250" s="56"/>
      <c r="ER250" s="56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18"/>
      <c r="HM250" s="18"/>
      <c r="HN250" s="18"/>
      <c r="HO250" s="18"/>
      <c r="HP250" s="18"/>
      <c r="HQ250" s="18"/>
      <c r="HR250" s="18"/>
      <c r="HS250" s="18"/>
      <c r="HT250" s="18"/>
      <c r="HU250" s="18"/>
      <c r="HV250" s="18"/>
      <c r="HW250" s="18"/>
      <c r="HX250" s="18"/>
      <c r="HY250" s="18"/>
      <c r="HZ250" s="18"/>
      <c r="IA250" s="18"/>
      <c r="IB250" s="18"/>
      <c r="IC250" s="18"/>
      <c r="ID250" s="18"/>
      <c r="IE250" s="18"/>
      <c r="IF250" s="18"/>
      <c r="IG250" s="18"/>
      <c r="IH250" s="18"/>
      <c r="II250" s="18"/>
      <c r="IJ250" s="18"/>
      <c r="IK250" s="18"/>
      <c r="IL250" s="18"/>
      <c r="IM250" s="18"/>
      <c r="IN250" s="18"/>
      <c r="IO250" s="18"/>
      <c r="IP250" s="18"/>
      <c r="IQ250" s="18"/>
      <c r="IR250" s="18"/>
      <c r="IS250" s="18"/>
      <c r="IT250" s="18"/>
      <c r="IU250" s="18"/>
      <c r="IV250" s="18"/>
      <c r="IW250" s="18"/>
      <c r="IX250" s="18"/>
      <c r="IY250" s="18"/>
      <c r="IZ250" s="18"/>
      <c r="JA250" s="18"/>
      <c r="JB250" s="18"/>
      <c r="JC250" s="18"/>
      <c r="JD250" s="18"/>
      <c r="JE250" s="18"/>
      <c r="JF250" s="18"/>
      <c r="JG250" s="18"/>
      <c r="JH250" s="18"/>
      <c r="JI250" s="18"/>
      <c r="JJ250" s="18"/>
      <c r="JK250" s="18"/>
      <c r="JL250" s="18"/>
      <c r="JM250" s="18"/>
      <c r="JN250" s="18"/>
      <c r="JO250" s="18"/>
      <c r="JP250" s="18"/>
      <c r="JQ250" s="18"/>
      <c r="JR250" s="18"/>
      <c r="JS250" s="18"/>
      <c r="JT250" s="18"/>
      <c r="JU250" s="18"/>
      <c r="JV250" s="18"/>
      <c r="JW250" s="18"/>
      <c r="JX250" s="18"/>
      <c r="JY250" s="18"/>
      <c r="JZ250" s="18"/>
      <c r="KA250" s="18"/>
      <c r="KB250" s="18"/>
      <c r="KC250" s="18"/>
      <c r="KD250" s="18"/>
      <c r="KE250" s="18"/>
      <c r="KF250" s="18"/>
      <c r="KG250" s="18"/>
      <c r="KH250" s="18"/>
      <c r="KI250" s="18"/>
      <c r="KJ250" s="18"/>
      <c r="KK250" s="18"/>
      <c r="KL250" s="18"/>
      <c r="KM250" s="18"/>
      <c r="KN250" s="18"/>
      <c r="KO250" s="18"/>
      <c r="KP250" s="18"/>
      <c r="KQ250" s="18"/>
      <c r="KR250" s="18"/>
      <c r="KS250" s="18"/>
      <c r="KT250" s="18"/>
      <c r="KU250" s="18"/>
      <c r="KV250" s="18"/>
      <c r="KW250" s="18"/>
      <c r="KX250" s="18"/>
      <c r="KY250" s="18"/>
      <c r="KZ250" s="18"/>
      <c r="LA250" s="18"/>
      <c r="LB250" s="18"/>
      <c r="LC250" s="18"/>
      <c r="LD250" s="18"/>
      <c r="LE250" s="18"/>
      <c r="LF250" s="18"/>
      <c r="LG250" s="18"/>
      <c r="LH250" s="18"/>
      <c r="LI250" s="18"/>
      <c r="LJ250" s="18"/>
      <c r="LK250" s="18"/>
      <c r="LL250" s="18"/>
      <c r="LM250" s="18"/>
      <c r="LN250" s="18"/>
      <c r="LO250" s="18"/>
      <c r="LP250" s="18"/>
      <c r="LQ250" s="18"/>
      <c r="LR250" s="18"/>
      <c r="LS250" s="18"/>
      <c r="LT250" s="18"/>
      <c r="LU250" s="18"/>
      <c r="LV250" s="18"/>
      <c r="LW250" s="18"/>
      <c r="LX250" s="18"/>
      <c r="LY250" s="18"/>
      <c r="LZ250" s="18"/>
      <c r="MA250" s="18"/>
      <c r="MB250" s="18"/>
      <c r="MC250" s="18"/>
      <c r="MD250" s="18"/>
      <c r="ME250" s="18"/>
      <c r="MF250" s="18"/>
      <c r="MG250" s="18"/>
      <c r="MH250" s="18"/>
      <c r="MI250" s="18"/>
      <c r="MJ250" s="18"/>
      <c r="MK250" s="18"/>
      <c r="ML250" s="18"/>
      <c r="MM250" s="18"/>
      <c r="MN250" s="18"/>
      <c r="MO250" s="18"/>
      <c r="MP250" s="18"/>
      <c r="MQ250" s="18"/>
      <c r="MR250" s="18"/>
      <c r="MS250" s="18"/>
      <c r="MT250" s="18"/>
      <c r="MU250" s="18"/>
      <c r="MV250" s="18"/>
      <c r="MW250" s="18"/>
      <c r="MX250" s="18"/>
      <c r="MY250" s="18"/>
      <c r="MZ250" s="18"/>
      <c r="NA250" s="18"/>
      <c r="NB250" s="18"/>
      <c r="NC250" s="18"/>
      <c r="ND250" s="18"/>
      <c r="NE250" s="18"/>
      <c r="NF250" s="18"/>
      <c r="NG250" s="18"/>
      <c r="NH250" s="18"/>
      <c r="NI250" s="18"/>
      <c r="NJ250" s="18"/>
      <c r="NK250" s="18"/>
      <c r="NL250" s="18"/>
      <c r="NM250" s="18"/>
      <c r="NN250" s="18"/>
      <c r="NO250" s="18"/>
      <c r="NP250" s="18"/>
      <c r="NQ250" s="18"/>
      <c r="NR250" s="18"/>
      <c r="NS250" s="18"/>
      <c r="NT250" s="18"/>
      <c r="NU250" s="18"/>
      <c r="NV250" s="18"/>
      <c r="NW250" s="18"/>
      <c r="NX250" s="18"/>
      <c r="NY250" s="18"/>
      <c r="NZ250" s="18"/>
      <c r="OA250" s="18"/>
      <c r="OB250" s="18"/>
      <c r="OC250" s="18"/>
      <c r="OD250" s="18"/>
      <c r="OE250" s="18"/>
      <c r="OF250" s="18"/>
      <c r="OG250" s="18"/>
      <c r="OH250" s="18"/>
      <c r="OI250" s="18"/>
      <c r="OJ250" s="18"/>
      <c r="OK250" s="18"/>
      <c r="OL250" s="18"/>
      <c r="OM250" s="18"/>
      <c r="ON250" s="18"/>
      <c r="OO250" s="18"/>
    </row>
    <row r="251" spans="1:405" ht="24.75" thickTop="1" thickBot="1" x14ac:dyDescent="0.3">
      <c r="A251" s="18"/>
      <c r="B251" s="18"/>
      <c r="C251" s="18"/>
      <c r="D251" s="56">
        <f>'[1]بيانات التلاميذ'!B252</f>
        <v>232</v>
      </c>
      <c r="E251" s="49">
        <f>'بيانات التلاميذ'!C252</f>
        <v>0</v>
      </c>
      <c r="F251" s="49">
        <f>'بيانات التلاميذ'!D252</f>
        <v>0</v>
      </c>
      <c r="G251" s="56" t="str">
        <f>'[1]بيانات التلاميذ'!F252</f>
        <v/>
      </c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49"/>
      <c r="S251" s="49"/>
      <c r="T251" s="49"/>
      <c r="U251" s="49"/>
      <c r="V251" s="56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56"/>
      <c r="AY251" s="49"/>
      <c r="AZ251" s="49"/>
      <c r="BA251" s="49"/>
      <c r="BB251" s="49"/>
      <c r="BC251" s="49"/>
      <c r="BD251" s="49"/>
      <c r="BE251" s="49"/>
      <c r="BF251" s="49"/>
      <c r="BG251" s="49"/>
      <c r="BH251" s="49"/>
      <c r="BI251" s="49"/>
      <c r="BJ251" s="49"/>
      <c r="BK251" s="49"/>
      <c r="BL251" s="49"/>
      <c r="BM251" s="49"/>
      <c r="BN251" s="49"/>
      <c r="BO251" s="49"/>
      <c r="BP251" s="49"/>
      <c r="BQ251" s="49"/>
      <c r="BR251" s="49"/>
      <c r="BS251" s="49"/>
      <c r="BT251" s="49"/>
      <c r="BU251" s="49"/>
      <c r="BV251" s="49"/>
      <c r="BW251" s="49"/>
      <c r="BX251" s="49"/>
      <c r="BY251" s="49"/>
      <c r="BZ251" s="49"/>
      <c r="CA251" s="49"/>
      <c r="CB251" s="49"/>
      <c r="CC251" s="49"/>
      <c r="CD251" s="49"/>
      <c r="CE251" s="49"/>
      <c r="CF251" s="57"/>
      <c r="CG251" s="49"/>
      <c r="CH251" s="57"/>
      <c r="CI251" s="49"/>
      <c r="CJ251" s="49"/>
      <c r="CK251" s="49"/>
      <c r="CL251" s="49"/>
      <c r="CM251" s="49"/>
      <c r="CN251" s="49"/>
      <c r="CO251" s="49"/>
      <c r="CP251" s="49"/>
      <c r="CQ251" s="49"/>
      <c r="CR251" s="49"/>
      <c r="CS251" s="49"/>
      <c r="CT251" s="49"/>
      <c r="CU251" s="49"/>
      <c r="CV251" s="49"/>
      <c r="CW251" s="49"/>
      <c r="CX251" s="49"/>
      <c r="CY251" s="49"/>
      <c r="CZ251" s="49"/>
      <c r="DA251" s="49"/>
      <c r="DB251" s="49"/>
      <c r="DC251" s="49"/>
      <c r="DD251" s="46"/>
      <c r="DE251" s="49"/>
      <c r="DF251" s="49"/>
      <c r="DG251" s="49"/>
      <c r="DH251" s="49"/>
      <c r="DI251" s="49"/>
      <c r="DJ251" s="49"/>
      <c r="DK251" s="49"/>
      <c r="DL251" s="49"/>
      <c r="DM251" s="49"/>
      <c r="DN251" s="49"/>
      <c r="DO251" s="49"/>
      <c r="DP251" s="49"/>
      <c r="DQ251" s="49"/>
      <c r="DR251" s="49"/>
      <c r="DS251" s="49"/>
      <c r="DT251" s="49"/>
      <c r="DU251" s="56"/>
      <c r="DV251" s="56"/>
      <c r="DW251" s="56"/>
      <c r="DX251" s="56"/>
      <c r="DY251" s="56"/>
      <c r="DZ251" s="56"/>
      <c r="EA251" s="56"/>
      <c r="EB251" s="56"/>
      <c r="EC251" s="56"/>
      <c r="ED251" s="56"/>
      <c r="EE251" s="56"/>
      <c r="EF251" s="56"/>
      <c r="EG251" s="18"/>
      <c r="EH251" s="56"/>
      <c r="EI251" s="56"/>
      <c r="EJ251" s="56"/>
      <c r="EK251" s="56"/>
      <c r="EL251" s="56"/>
      <c r="EM251" s="56"/>
      <c r="EN251" s="56"/>
      <c r="EO251" s="56"/>
      <c r="EP251" s="56"/>
      <c r="EQ251" s="56"/>
      <c r="ER251" s="56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  <c r="FR251" s="18"/>
      <c r="FS251" s="18"/>
      <c r="FT251" s="18"/>
      <c r="FU251" s="18"/>
      <c r="FV251" s="18"/>
      <c r="FW251" s="18"/>
      <c r="FX251" s="18"/>
      <c r="FY251" s="18"/>
      <c r="FZ251" s="18"/>
      <c r="GA251" s="18"/>
      <c r="GB251" s="18"/>
      <c r="GC251" s="18"/>
      <c r="GD251" s="18"/>
      <c r="GE251" s="18"/>
      <c r="GF251" s="18"/>
      <c r="GG251" s="18"/>
      <c r="GH251" s="18"/>
      <c r="GI251" s="18"/>
      <c r="GJ251" s="18"/>
      <c r="GK251" s="18"/>
      <c r="GL251" s="18"/>
      <c r="GM251" s="18"/>
      <c r="GN251" s="18"/>
      <c r="GO251" s="18"/>
      <c r="GP251" s="18"/>
      <c r="GQ251" s="18"/>
      <c r="GR251" s="18"/>
      <c r="GS251" s="18"/>
      <c r="GT251" s="18"/>
      <c r="GU251" s="18"/>
      <c r="GV251" s="18"/>
      <c r="GW251" s="18"/>
      <c r="GX251" s="18"/>
      <c r="GY251" s="18"/>
      <c r="GZ251" s="18"/>
      <c r="HA251" s="18"/>
      <c r="HB251" s="18"/>
      <c r="HC251" s="18"/>
      <c r="HD251" s="18"/>
      <c r="HE251" s="18"/>
      <c r="HF251" s="18"/>
      <c r="HG251" s="18"/>
      <c r="HH251" s="18"/>
      <c r="HI251" s="18"/>
      <c r="HJ251" s="18"/>
      <c r="HK251" s="18"/>
      <c r="HL251" s="18"/>
      <c r="HM251" s="18"/>
      <c r="HN251" s="18"/>
      <c r="HO251" s="18"/>
      <c r="HP251" s="18"/>
      <c r="HQ251" s="18"/>
      <c r="HR251" s="18"/>
      <c r="HS251" s="18"/>
      <c r="HT251" s="18"/>
      <c r="HU251" s="18"/>
      <c r="HV251" s="18"/>
      <c r="HW251" s="18"/>
      <c r="HX251" s="18"/>
      <c r="HY251" s="18"/>
      <c r="HZ251" s="18"/>
      <c r="IA251" s="18"/>
      <c r="IB251" s="18"/>
      <c r="IC251" s="18"/>
      <c r="ID251" s="18"/>
      <c r="IE251" s="18"/>
      <c r="IF251" s="18"/>
      <c r="IG251" s="18"/>
      <c r="IH251" s="18"/>
      <c r="II251" s="18"/>
      <c r="IJ251" s="18"/>
      <c r="IK251" s="18"/>
      <c r="IL251" s="18"/>
      <c r="IM251" s="18"/>
      <c r="IN251" s="18"/>
      <c r="IO251" s="18"/>
      <c r="IP251" s="18"/>
      <c r="IQ251" s="18"/>
      <c r="IR251" s="18"/>
      <c r="IS251" s="18"/>
      <c r="IT251" s="18"/>
      <c r="IU251" s="18"/>
      <c r="IV251" s="18"/>
      <c r="IW251" s="18"/>
      <c r="IX251" s="18"/>
      <c r="IY251" s="18"/>
      <c r="IZ251" s="18"/>
      <c r="JA251" s="18"/>
      <c r="JB251" s="18"/>
      <c r="JC251" s="18"/>
      <c r="JD251" s="18"/>
      <c r="JE251" s="18"/>
      <c r="JF251" s="18"/>
      <c r="JG251" s="18"/>
      <c r="JH251" s="18"/>
      <c r="JI251" s="18"/>
      <c r="JJ251" s="18"/>
      <c r="JK251" s="18"/>
      <c r="JL251" s="18"/>
      <c r="JM251" s="18"/>
      <c r="JN251" s="18"/>
      <c r="JO251" s="18"/>
      <c r="JP251" s="18"/>
      <c r="JQ251" s="18"/>
      <c r="JR251" s="18"/>
      <c r="JS251" s="18"/>
      <c r="JT251" s="18"/>
      <c r="JU251" s="18"/>
      <c r="JV251" s="18"/>
      <c r="JW251" s="18"/>
      <c r="JX251" s="18"/>
      <c r="JY251" s="18"/>
      <c r="JZ251" s="18"/>
      <c r="KA251" s="18"/>
      <c r="KB251" s="18"/>
      <c r="KC251" s="18"/>
      <c r="KD251" s="18"/>
      <c r="KE251" s="18"/>
      <c r="KF251" s="18"/>
      <c r="KG251" s="18"/>
      <c r="KH251" s="18"/>
      <c r="KI251" s="18"/>
      <c r="KJ251" s="18"/>
      <c r="KK251" s="18"/>
      <c r="KL251" s="18"/>
      <c r="KM251" s="18"/>
      <c r="KN251" s="18"/>
      <c r="KO251" s="18"/>
      <c r="KP251" s="18"/>
      <c r="KQ251" s="18"/>
      <c r="KR251" s="18"/>
      <c r="KS251" s="18"/>
      <c r="KT251" s="18"/>
      <c r="KU251" s="18"/>
      <c r="KV251" s="18"/>
      <c r="KW251" s="18"/>
      <c r="KX251" s="18"/>
      <c r="KY251" s="18"/>
      <c r="KZ251" s="18"/>
      <c r="LA251" s="18"/>
      <c r="LB251" s="18"/>
      <c r="LC251" s="18"/>
      <c r="LD251" s="18"/>
      <c r="LE251" s="18"/>
      <c r="LF251" s="18"/>
      <c r="LG251" s="18"/>
      <c r="LH251" s="18"/>
      <c r="LI251" s="18"/>
      <c r="LJ251" s="18"/>
      <c r="LK251" s="18"/>
      <c r="LL251" s="18"/>
      <c r="LM251" s="18"/>
      <c r="LN251" s="18"/>
      <c r="LO251" s="18"/>
      <c r="LP251" s="18"/>
      <c r="LQ251" s="18"/>
      <c r="LR251" s="18"/>
      <c r="LS251" s="18"/>
      <c r="LT251" s="18"/>
      <c r="LU251" s="18"/>
      <c r="LV251" s="18"/>
      <c r="LW251" s="18"/>
      <c r="LX251" s="18"/>
      <c r="LY251" s="18"/>
      <c r="LZ251" s="18"/>
      <c r="MA251" s="18"/>
      <c r="MB251" s="18"/>
      <c r="MC251" s="18"/>
      <c r="MD251" s="18"/>
      <c r="ME251" s="18"/>
      <c r="MF251" s="18"/>
      <c r="MG251" s="18"/>
      <c r="MH251" s="18"/>
      <c r="MI251" s="18"/>
      <c r="MJ251" s="18"/>
      <c r="MK251" s="18"/>
      <c r="ML251" s="18"/>
      <c r="MM251" s="18"/>
      <c r="MN251" s="18"/>
      <c r="MO251" s="18"/>
      <c r="MP251" s="18"/>
      <c r="MQ251" s="18"/>
      <c r="MR251" s="18"/>
      <c r="MS251" s="18"/>
      <c r="MT251" s="18"/>
      <c r="MU251" s="18"/>
      <c r="MV251" s="18"/>
      <c r="MW251" s="18"/>
      <c r="MX251" s="18"/>
      <c r="MY251" s="18"/>
      <c r="MZ251" s="18"/>
      <c r="NA251" s="18"/>
      <c r="NB251" s="18"/>
      <c r="NC251" s="18"/>
      <c r="ND251" s="18"/>
      <c r="NE251" s="18"/>
      <c r="NF251" s="18"/>
      <c r="NG251" s="18"/>
      <c r="NH251" s="18"/>
      <c r="NI251" s="18"/>
      <c r="NJ251" s="18"/>
      <c r="NK251" s="18"/>
      <c r="NL251" s="18"/>
      <c r="NM251" s="18"/>
      <c r="NN251" s="18"/>
      <c r="NO251" s="18"/>
      <c r="NP251" s="18"/>
      <c r="NQ251" s="18"/>
      <c r="NR251" s="18"/>
      <c r="NS251" s="18"/>
      <c r="NT251" s="18"/>
      <c r="NU251" s="18"/>
      <c r="NV251" s="18"/>
      <c r="NW251" s="18"/>
      <c r="NX251" s="18"/>
      <c r="NY251" s="18"/>
      <c r="NZ251" s="18"/>
      <c r="OA251" s="18"/>
      <c r="OB251" s="18"/>
      <c r="OC251" s="18"/>
      <c r="OD251" s="18"/>
      <c r="OE251" s="18"/>
      <c r="OF251" s="18"/>
      <c r="OG251" s="18"/>
      <c r="OH251" s="18"/>
      <c r="OI251" s="18"/>
      <c r="OJ251" s="18"/>
      <c r="OK251" s="18"/>
      <c r="OL251" s="18"/>
      <c r="OM251" s="18"/>
      <c r="ON251" s="18"/>
      <c r="OO251" s="18"/>
    </row>
    <row r="252" spans="1:405" ht="24.75" thickTop="1" thickBot="1" x14ac:dyDescent="0.3">
      <c r="A252" s="18"/>
      <c r="B252" s="18"/>
      <c r="C252" s="18"/>
      <c r="D252" s="56">
        <f>'[1]بيانات التلاميذ'!B253</f>
        <v>233</v>
      </c>
      <c r="E252" s="49">
        <f>'بيانات التلاميذ'!C253</f>
        <v>0</v>
      </c>
      <c r="F252" s="49">
        <f>'بيانات التلاميذ'!D253</f>
        <v>0</v>
      </c>
      <c r="G252" s="56" t="str">
        <f>'[1]بيانات التلاميذ'!F253</f>
        <v/>
      </c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49"/>
      <c r="S252" s="49"/>
      <c r="T252" s="49"/>
      <c r="U252" s="49"/>
      <c r="V252" s="56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56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57"/>
      <c r="CG252" s="49"/>
      <c r="CH252" s="57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49"/>
      <c r="CT252" s="49"/>
      <c r="CU252" s="49"/>
      <c r="CV252" s="49"/>
      <c r="CW252" s="49"/>
      <c r="CX252" s="49"/>
      <c r="CY252" s="49"/>
      <c r="CZ252" s="49"/>
      <c r="DA252" s="49"/>
      <c r="DB252" s="49"/>
      <c r="DC252" s="49"/>
      <c r="DD252" s="46"/>
      <c r="DE252" s="49"/>
      <c r="DF252" s="49"/>
      <c r="DG252" s="49"/>
      <c r="DH252" s="49"/>
      <c r="DI252" s="49"/>
      <c r="DJ252" s="49"/>
      <c r="DK252" s="49"/>
      <c r="DL252" s="49"/>
      <c r="DM252" s="49"/>
      <c r="DN252" s="49"/>
      <c r="DO252" s="49"/>
      <c r="DP252" s="49"/>
      <c r="DQ252" s="49"/>
      <c r="DR252" s="49"/>
      <c r="DS252" s="49"/>
      <c r="DT252" s="49"/>
      <c r="DU252" s="56"/>
      <c r="DV252" s="56"/>
      <c r="DW252" s="56"/>
      <c r="DX252" s="56"/>
      <c r="DY252" s="56"/>
      <c r="DZ252" s="56"/>
      <c r="EA252" s="56"/>
      <c r="EB252" s="56"/>
      <c r="EC252" s="56"/>
      <c r="ED252" s="56"/>
      <c r="EE252" s="56"/>
      <c r="EF252" s="56"/>
      <c r="EG252" s="18"/>
      <c r="EH252" s="56"/>
      <c r="EI252" s="56"/>
      <c r="EJ252" s="56"/>
      <c r="EK252" s="56"/>
      <c r="EL252" s="56"/>
      <c r="EM252" s="56"/>
      <c r="EN252" s="56"/>
      <c r="EO252" s="56"/>
      <c r="EP252" s="56"/>
      <c r="EQ252" s="56"/>
      <c r="ER252" s="56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18"/>
      <c r="HM252" s="18"/>
      <c r="HN252" s="18"/>
      <c r="HO252" s="18"/>
      <c r="HP252" s="18"/>
      <c r="HQ252" s="18"/>
      <c r="HR252" s="18"/>
      <c r="HS252" s="18"/>
      <c r="HT252" s="18"/>
      <c r="HU252" s="18"/>
      <c r="HV252" s="18"/>
      <c r="HW252" s="18"/>
      <c r="HX252" s="18"/>
      <c r="HY252" s="18"/>
      <c r="HZ252" s="18"/>
      <c r="IA252" s="18"/>
      <c r="IB252" s="18"/>
      <c r="IC252" s="18"/>
      <c r="ID252" s="18"/>
      <c r="IE252" s="18"/>
      <c r="IF252" s="18"/>
      <c r="IG252" s="18"/>
      <c r="IH252" s="18"/>
      <c r="II252" s="18"/>
      <c r="IJ252" s="18"/>
      <c r="IK252" s="18"/>
      <c r="IL252" s="18"/>
      <c r="IM252" s="18"/>
      <c r="IN252" s="18"/>
      <c r="IO252" s="18"/>
      <c r="IP252" s="18"/>
      <c r="IQ252" s="18"/>
      <c r="IR252" s="18"/>
      <c r="IS252" s="18"/>
      <c r="IT252" s="18"/>
      <c r="IU252" s="18"/>
      <c r="IV252" s="18"/>
      <c r="IW252" s="18"/>
      <c r="IX252" s="18"/>
      <c r="IY252" s="18"/>
      <c r="IZ252" s="18"/>
      <c r="JA252" s="18"/>
      <c r="JB252" s="18"/>
      <c r="JC252" s="18"/>
      <c r="JD252" s="18"/>
      <c r="JE252" s="18"/>
      <c r="JF252" s="18"/>
      <c r="JG252" s="18"/>
      <c r="JH252" s="18"/>
      <c r="JI252" s="18"/>
      <c r="JJ252" s="18"/>
      <c r="JK252" s="18"/>
      <c r="JL252" s="18"/>
      <c r="JM252" s="18"/>
      <c r="JN252" s="18"/>
      <c r="JO252" s="18"/>
      <c r="JP252" s="18"/>
      <c r="JQ252" s="18"/>
      <c r="JR252" s="18"/>
      <c r="JS252" s="18"/>
      <c r="JT252" s="18"/>
      <c r="JU252" s="18"/>
      <c r="JV252" s="18"/>
      <c r="JW252" s="18"/>
      <c r="JX252" s="18"/>
      <c r="JY252" s="18"/>
      <c r="JZ252" s="18"/>
      <c r="KA252" s="18"/>
      <c r="KB252" s="18"/>
      <c r="KC252" s="18"/>
      <c r="KD252" s="18"/>
      <c r="KE252" s="18"/>
      <c r="KF252" s="18"/>
      <c r="KG252" s="18"/>
      <c r="KH252" s="18"/>
      <c r="KI252" s="18"/>
      <c r="KJ252" s="18"/>
      <c r="KK252" s="18"/>
      <c r="KL252" s="18"/>
      <c r="KM252" s="18"/>
      <c r="KN252" s="18"/>
      <c r="KO252" s="18"/>
      <c r="KP252" s="18"/>
      <c r="KQ252" s="18"/>
      <c r="KR252" s="18"/>
      <c r="KS252" s="18"/>
      <c r="KT252" s="18"/>
      <c r="KU252" s="18"/>
      <c r="KV252" s="18"/>
      <c r="KW252" s="18"/>
      <c r="KX252" s="18"/>
      <c r="KY252" s="18"/>
      <c r="KZ252" s="18"/>
      <c r="LA252" s="18"/>
      <c r="LB252" s="18"/>
      <c r="LC252" s="18"/>
      <c r="LD252" s="18"/>
      <c r="LE252" s="18"/>
      <c r="LF252" s="18"/>
      <c r="LG252" s="18"/>
      <c r="LH252" s="18"/>
      <c r="LI252" s="18"/>
      <c r="LJ252" s="18"/>
      <c r="LK252" s="18"/>
      <c r="LL252" s="18"/>
      <c r="LM252" s="18"/>
      <c r="LN252" s="18"/>
      <c r="LO252" s="18"/>
      <c r="LP252" s="18"/>
      <c r="LQ252" s="18"/>
      <c r="LR252" s="18"/>
      <c r="LS252" s="18"/>
      <c r="LT252" s="18"/>
      <c r="LU252" s="18"/>
      <c r="LV252" s="18"/>
      <c r="LW252" s="18"/>
      <c r="LX252" s="18"/>
      <c r="LY252" s="18"/>
      <c r="LZ252" s="18"/>
      <c r="MA252" s="18"/>
      <c r="MB252" s="18"/>
      <c r="MC252" s="18"/>
      <c r="MD252" s="18"/>
      <c r="ME252" s="18"/>
      <c r="MF252" s="18"/>
      <c r="MG252" s="18"/>
      <c r="MH252" s="18"/>
      <c r="MI252" s="18"/>
      <c r="MJ252" s="18"/>
      <c r="MK252" s="18"/>
      <c r="ML252" s="18"/>
      <c r="MM252" s="18"/>
      <c r="MN252" s="18"/>
      <c r="MO252" s="18"/>
      <c r="MP252" s="18"/>
      <c r="MQ252" s="18"/>
      <c r="MR252" s="18"/>
      <c r="MS252" s="18"/>
      <c r="MT252" s="18"/>
      <c r="MU252" s="18"/>
      <c r="MV252" s="18"/>
      <c r="MW252" s="18"/>
      <c r="MX252" s="18"/>
      <c r="MY252" s="18"/>
      <c r="MZ252" s="18"/>
      <c r="NA252" s="18"/>
      <c r="NB252" s="18"/>
      <c r="NC252" s="18"/>
      <c r="ND252" s="18"/>
      <c r="NE252" s="18"/>
      <c r="NF252" s="18"/>
      <c r="NG252" s="18"/>
      <c r="NH252" s="18"/>
      <c r="NI252" s="18"/>
      <c r="NJ252" s="18"/>
      <c r="NK252" s="18"/>
      <c r="NL252" s="18"/>
      <c r="NM252" s="18"/>
      <c r="NN252" s="18"/>
      <c r="NO252" s="18"/>
      <c r="NP252" s="18"/>
      <c r="NQ252" s="18"/>
      <c r="NR252" s="18"/>
      <c r="NS252" s="18"/>
      <c r="NT252" s="18"/>
      <c r="NU252" s="18"/>
      <c r="NV252" s="18"/>
      <c r="NW252" s="18"/>
      <c r="NX252" s="18"/>
      <c r="NY252" s="18"/>
      <c r="NZ252" s="18"/>
      <c r="OA252" s="18"/>
      <c r="OB252" s="18"/>
      <c r="OC252" s="18"/>
      <c r="OD252" s="18"/>
      <c r="OE252" s="18"/>
      <c r="OF252" s="18"/>
      <c r="OG252" s="18"/>
      <c r="OH252" s="18"/>
      <c r="OI252" s="18"/>
      <c r="OJ252" s="18"/>
      <c r="OK252" s="18"/>
      <c r="OL252" s="18"/>
      <c r="OM252" s="18"/>
      <c r="ON252" s="18"/>
      <c r="OO252" s="18"/>
    </row>
    <row r="253" spans="1:405" ht="24.75" thickTop="1" thickBot="1" x14ac:dyDescent="0.3">
      <c r="A253" s="18"/>
      <c r="B253" s="18"/>
      <c r="C253" s="18"/>
      <c r="D253" s="56">
        <f>'[1]بيانات التلاميذ'!B254</f>
        <v>234</v>
      </c>
      <c r="E253" s="49">
        <f>'بيانات التلاميذ'!C254</f>
        <v>0</v>
      </c>
      <c r="F253" s="49">
        <f>'بيانات التلاميذ'!D254</f>
        <v>0</v>
      </c>
      <c r="G253" s="56" t="str">
        <f>'[1]بيانات التلاميذ'!F254</f>
        <v/>
      </c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49"/>
      <c r="S253" s="49"/>
      <c r="T253" s="49"/>
      <c r="U253" s="49"/>
      <c r="V253" s="56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56"/>
      <c r="AY253" s="49"/>
      <c r="AZ253" s="49"/>
      <c r="BA253" s="49"/>
      <c r="BB253" s="49"/>
      <c r="BC253" s="49"/>
      <c r="BD253" s="49"/>
      <c r="BE253" s="49"/>
      <c r="BF253" s="49"/>
      <c r="BG253" s="49"/>
      <c r="BH253" s="49"/>
      <c r="BI253" s="49"/>
      <c r="BJ253" s="49"/>
      <c r="BK253" s="49"/>
      <c r="BL253" s="49"/>
      <c r="BM253" s="49"/>
      <c r="BN253" s="49"/>
      <c r="BO253" s="49"/>
      <c r="BP253" s="49"/>
      <c r="BQ253" s="49"/>
      <c r="BR253" s="49"/>
      <c r="BS253" s="49"/>
      <c r="BT253" s="49"/>
      <c r="BU253" s="49"/>
      <c r="BV253" s="49"/>
      <c r="BW253" s="49"/>
      <c r="BX253" s="49"/>
      <c r="BY253" s="49"/>
      <c r="BZ253" s="49"/>
      <c r="CA253" s="49"/>
      <c r="CB253" s="49"/>
      <c r="CC253" s="49"/>
      <c r="CD253" s="49"/>
      <c r="CE253" s="49"/>
      <c r="CF253" s="57"/>
      <c r="CG253" s="49"/>
      <c r="CH253" s="57"/>
      <c r="CI253" s="49"/>
      <c r="CJ253" s="49"/>
      <c r="CK253" s="49"/>
      <c r="CL253" s="49"/>
      <c r="CM253" s="49"/>
      <c r="CN253" s="49"/>
      <c r="CO253" s="49"/>
      <c r="CP253" s="49"/>
      <c r="CQ253" s="49"/>
      <c r="CR253" s="49"/>
      <c r="CS253" s="49"/>
      <c r="CT253" s="49"/>
      <c r="CU253" s="49"/>
      <c r="CV253" s="49"/>
      <c r="CW253" s="49"/>
      <c r="CX253" s="49"/>
      <c r="CY253" s="49"/>
      <c r="CZ253" s="49"/>
      <c r="DA253" s="49"/>
      <c r="DB253" s="49"/>
      <c r="DC253" s="49"/>
      <c r="DD253" s="46"/>
      <c r="DE253" s="49"/>
      <c r="DF253" s="49"/>
      <c r="DG253" s="49"/>
      <c r="DH253" s="49"/>
      <c r="DI253" s="49"/>
      <c r="DJ253" s="49"/>
      <c r="DK253" s="49"/>
      <c r="DL253" s="49"/>
      <c r="DM253" s="49"/>
      <c r="DN253" s="49"/>
      <c r="DO253" s="49"/>
      <c r="DP253" s="49"/>
      <c r="DQ253" s="49"/>
      <c r="DR253" s="49"/>
      <c r="DS253" s="49"/>
      <c r="DT253" s="49"/>
      <c r="DU253" s="56"/>
      <c r="DV253" s="56"/>
      <c r="DW253" s="56"/>
      <c r="DX253" s="56"/>
      <c r="DY253" s="56"/>
      <c r="DZ253" s="56"/>
      <c r="EA253" s="56"/>
      <c r="EB253" s="56"/>
      <c r="EC253" s="56"/>
      <c r="ED253" s="56"/>
      <c r="EE253" s="56"/>
      <c r="EF253" s="56"/>
      <c r="EG253" s="18"/>
      <c r="EH253" s="56"/>
      <c r="EI253" s="56"/>
      <c r="EJ253" s="56"/>
      <c r="EK253" s="56"/>
      <c r="EL253" s="56"/>
      <c r="EM253" s="56"/>
      <c r="EN253" s="56"/>
      <c r="EO253" s="56"/>
      <c r="EP253" s="56"/>
      <c r="EQ253" s="56"/>
      <c r="ER253" s="56"/>
      <c r="ES253" s="18"/>
      <c r="ET253" s="18"/>
      <c r="EU253" s="18"/>
      <c r="EV253" s="18"/>
      <c r="EW253" s="18"/>
      <c r="EX253" s="18"/>
      <c r="EY253" s="18"/>
      <c r="EZ253" s="18"/>
      <c r="FA253" s="18"/>
      <c r="FB253" s="18"/>
      <c r="FC253" s="18"/>
      <c r="FD253" s="18"/>
      <c r="FE253" s="18"/>
      <c r="FF253" s="18"/>
      <c r="FG253" s="18"/>
      <c r="FH253" s="18"/>
      <c r="FI253" s="18"/>
      <c r="FJ253" s="18"/>
      <c r="FK253" s="18"/>
      <c r="FL253" s="18"/>
      <c r="FM253" s="18"/>
      <c r="FN253" s="18"/>
      <c r="FO253" s="18"/>
      <c r="FP253" s="18"/>
      <c r="FQ253" s="18"/>
      <c r="FR253" s="18"/>
      <c r="FS253" s="18"/>
      <c r="FT253" s="18"/>
      <c r="FU253" s="18"/>
      <c r="FV253" s="18"/>
      <c r="FW253" s="18"/>
      <c r="FX253" s="18"/>
      <c r="FY253" s="18"/>
      <c r="FZ253" s="18"/>
      <c r="GA253" s="18"/>
      <c r="GB253" s="18"/>
      <c r="GC253" s="18"/>
      <c r="GD253" s="18"/>
      <c r="GE253" s="18"/>
      <c r="GF253" s="18"/>
      <c r="GG253" s="18"/>
      <c r="GH253" s="18"/>
      <c r="GI253" s="18"/>
      <c r="GJ253" s="18"/>
      <c r="GK253" s="18"/>
      <c r="GL253" s="18"/>
      <c r="GM253" s="18"/>
      <c r="GN253" s="18"/>
      <c r="GO253" s="18"/>
      <c r="GP253" s="18"/>
      <c r="GQ253" s="18"/>
      <c r="GR253" s="18"/>
      <c r="GS253" s="18"/>
      <c r="GT253" s="18"/>
      <c r="GU253" s="18"/>
      <c r="GV253" s="18"/>
      <c r="GW253" s="18"/>
      <c r="GX253" s="18"/>
      <c r="GY253" s="18"/>
      <c r="GZ253" s="18"/>
      <c r="HA253" s="18"/>
      <c r="HB253" s="18"/>
      <c r="HC253" s="18"/>
      <c r="HD253" s="18"/>
      <c r="HE253" s="18"/>
      <c r="HF253" s="18"/>
      <c r="HG253" s="18"/>
      <c r="HH253" s="18"/>
      <c r="HI253" s="18"/>
      <c r="HJ253" s="18"/>
      <c r="HK253" s="18"/>
      <c r="HL253" s="18"/>
      <c r="HM253" s="18"/>
      <c r="HN253" s="18"/>
      <c r="HO253" s="18"/>
      <c r="HP253" s="18"/>
      <c r="HQ253" s="18"/>
      <c r="HR253" s="18"/>
      <c r="HS253" s="18"/>
      <c r="HT253" s="18"/>
      <c r="HU253" s="18"/>
      <c r="HV253" s="18"/>
      <c r="HW253" s="18"/>
      <c r="HX253" s="18"/>
      <c r="HY253" s="18"/>
      <c r="HZ253" s="18"/>
      <c r="IA253" s="18"/>
      <c r="IB253" s="18"/>
      <c r="IC253" s="18"/>
      <c r="ID253" s="18"/>
      <c r="IE253" s="18"/>
      <c r="IF253" s="18"/>
      <c r="IG253" s="18"/>
      <c r="IH253" s="18"/>
      <c r="II253" s="18"/>
      <c r="IJ253" s="18"/>
      <c r="IK253" s="18"/>
      <c r="IL253" s="18"/>
      <c r="IM253" s="18"/>
      <c r="IN253" s="18"/>
      <c r="IO253" s="18"/>
      <c r="IP253" s="18"/>
      <c r="IQ253" s="18"/>
      <c r="IR253" s="18"/>
      <c r="IS253" s="18"/>
      <c r="IT253" s="18"/>
      <c r="IU253" s="18"/>
      <c r="IV253" s="18"/>
      <c r="IW253" s="18"/>
      <c r="IX253" s="18"/>
      <c r="IY253" s="18"/>
      <c r="IZ253" s="18"/>
      <c r="JA253" s="18"/>
      <c r="JB253" s="18"/>
      <c r="JC253" s="18"/>
      <c r="JD253" s="18"/>
      <c r="JE253" s="18"/>
      <c r="JF253" s="18"/>
      <c r="JG253" s="18"/>
      <c r="JH253" s="18"/>
      <c r="JI253" s="18"/>
      <c r="JJ253" s="18"/>
      <c r="JK253" s="18"/>
      <c r="JL253" s="18"/>
      <c r="JM253" s="18"/>
      <c r="JN253" s="18"/>
      <c r="JO253" s="18"/>
      <c r="JP253" s="18"/>
      <c r="JQ253" s="18"/>
      <c r="JR253" s="18"/>
      <c r="JS253" s="18"/>
      <c r="JT253" s="18"/>
      <c r="JU253" s="18"/>
      <c r="JV253" s="18"/>
      <c r="JW253" s="18"/>
      <c r="JX253" s="18"/>
      <c r="JY253" s="18"/>
      <c r="JZ253" s="18"/>
      <c r="KA253" s="18"/>
      <c r="KB253" s="18"/>
      <c r="KC253" s="18"/>
      <c r="KD253" s="18"/>
      <c r="KE253" s="18"/>
      <c r="KF253" s="18"/>
      <c r="KG253" s="18"/>
      <c r="KH253" s="18"/>
      <c r="KI253" s="18"/>
      <c r="KJ253" s="18"/>
      <c r="KK253" s="18"/>
      <c r="KL253" s="18"/>
      <c r="KM253" s="18"/>
      <c r="KN253" s="18"/>
      <c r="KO253" s="18"/>
      <c r="KP253" s="18"/>
      <c r="KQ253" s="18"/>
      <c r="KR253" s="18"/>
      <c r="KS253" s="18"/>
      <c r="KT253" s="18"/>
      <c r="KU253" s="18"/>
      <c r="KV253" s="18"/>
      <c r="KW253" s="18"/>
      <c r="KX253" s="18"/>
      <c r="KY253" s="18"/>
      <c r="KZ253" s="18"/>
      <c r="LA253" s="18"/>
      <c r="LB253" s="18"/>
      <c r="LC253" s="18"/>
      <c r="LD253" s="18"/>
      <c r="LE253" s="18"/>
      <c r="LF253" s="18"/>
      <c r="LG253" s="18"/>
      <c r="LH253" s="18"/>
      <c r="LI253" s="18"/>
      <c r="LJ253" s="18"/>
      <c r="LK253" s="18"/>
      <c r="LL253" s="18"/>
      <c r="LM253" s="18"/>
      <c r="LN253" s="18"/>
      <c r="LO253" s="18"/>
      <c r="LP253" s="18"/>
      <c r="LQ253" s="18"/>
      <c r="LR253" s="18"/>
      <c r="LS253" s="18"/>
      <c r="LT253" s="18"/>
      <c r="LU253" s="18"/>
      <c r="LV253" s="18"/>
      <c r="LW253" s="18"/>
      <c r="LX253" s="18"/>
      <c r="LY253" s="18"/>
      <c r="LZ253" s="18"/>
      <c r="MA253" s="18"/>
      <c r="MB253" s="18"/>
      <c r="MC253" s="18"/>
      <c r="MD253" s="18"/>
      <c r="ME253" s="18"/>
      <c r="MF253" s="18"/>
      <c r="MG253" s="18"/>
      <c r="MH253" s="18"/>
      <c r="MI253" s="18"/>
      <c r="MJ253" s="18"/>
      <c r="MK253" s="18"/>
      <c r="ML253" s="18"/>
      <c r="MM253" s="18"/>
      <c r="MN253" s="18"/>
      <c r="MO253" s="18"/>
      <c r="MP253" s="18"/>
      <c r="MQ253" s="18"/>
      <c r="MR253" s="18"/>
      <c r="MS253" s="18"/>
      <c r="MT253" s="18"/>
      <c r="MU253" s="18"/>
      <c r="MV253" s="18"/>
      <c r="MW253" s="18"/>
      <c r="MX253" s="18"/>
      <c r="MY253" s="18"/>
      <c r="MZ253" s="18"/>
      <c r="NA253" s="18"/>
      <c r="NB253" s="18"/>
      <c r="NC253" s="18"/>
      <c r="ND253" s="18"/>
      <c r="NE253" s="18"/>
      <c r="NF253" s="18"/>
      <c r="NG253" s="18"/>
      <c r="NH253" s="18"/>
      <c r="NI253" s="18"/>
      <c r="NJ253" s="18"/>
      <c r="NK253" s="18"/>
      <c r="NL253" s="18"/>
      <c r="NM253" s="18"/>
      <c r="NN253" s="18"/>
      <c r="NO253" s="18"/>
      <c r="NP253" s="18"/>
      <c r="NQ253" s="18"/>
      <c r="NR253" s="18"/>
      <c r="NS253" s="18"/>
      <c r="NT253" s="18"/>
      <c r="NU253" s="18"/>
      <c r="NV253" s="18"/>
      <c r="NW253" s="18"/>
      <c r="NX253" s="18"/>
      <c r="NY253" s="18"/>
      <c r="NZ253" s="18"/>
      <c r="OA253" s="18"/>
      <c r="OB253" s="18"/>
      <c r="OC253" s="18"/>
      <c r="OD253" s="18"/>
      <c r="OE253" s="18"/>
      <c r="OF253" s="18"/>
      <c r="OG253" s="18"/>
      <c r="OH253" s="18"/>
      <c r="OI253" s="18"/>
      <c r="OJ253" s="18"/>
      <c r="OK253" s="18"/>
      <c r="OL253" s="18"/>
      <c r="OM253" s="18"/>
      <c r="ON253" s="18"/>
      <c r="OO253" s="18"/>
    </row>
    <row r="254" spans="1:405" ht="24.75" thickTop="1" thickBot="1" x14ac:dyDescent="0.3">
      <c r="A254" s="18"/>
      <c r="B254" s="18"/>
      <c r="C254" s="18"/>
      <c r="D254" s="56">
        <f>'[1]بيانات التلاميذ'!B255</f>
        <v>235</v>
      </c>
      <c r="E254" s="49">
        <f>'بيانات التلاميذ'!C255</f>
        <v>0</v>
      </c>
      <c r="F254" s="49">
        <f>'بيانات التلاميذ'!D255</f>
        <v>0</v>
      </c>
      <c r="G254" s="56" t="str">
        <f>'[1]بيانات التلاميذ'!F255</f>
        <v/>
      </c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49"/>
      <c r="S254" s="49"/>
      <c r="T254" s="49"/>
      <c r="U254" s="49"/>
      <c r="V254" s="56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56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57"/>
      <c r="CG254" s="49"/>
      <c r="CH254" s="57"/>
      <c r="CI254" s="49"/>
      <c r="CJ254" s="49"/>
      <c r="CK254" s="49"/>
      <c r="CL254" s="49"/>
      <c r="CM254" s="49"/>
      <c r="CN254" s="49"/>
      <c r="CO254" s="49"/>
      <c r="CP254" s="49"/>
      <c r="CQ254" s="49"/>
      <c r="CR254" s="49"/>
      <c r="CS254" s="49"/>
      <c r="CT254" s="49"/>
      <c r="CU254" s="49"/>
      <c r="CV254" s="49"/>
      <c r="CW254" s="49"/>
      <c r="CX254" s="49"/>
      <c r="CY254" s="49"/>
      <c r="CZ254" s="49"/>
      <c r="DA254" s="49"/>
      <c r="DB254" s="49"/>
      <c r="DC254" s="49"/>
      <c r="DD254" s="46"/>
      <c r="DE254" s="49"/>
      <c r="DF254" s="49"/>
      <c r="DG254" s="49"/>
      <c r="DH254" s="49"/>
      <c r="DI254" s="49"/>
      <c r="DJ254" s="49"/>
      <c r="DK254" s="49"/>
      <c r="DL254" s="49"/>
      <c r="DM254" s="49"/>
      <c r="DN254" s="49"/>
      <c r="DO254" s="49"/>
      <c r="DP254" s="49"/>
      <c r="DQ254" s="49"/>
      <c r="DR254" s="49"/>
      <c r="DS254" s="49"/>
      <c r="DT254" s="49"/>
      <c r="DU254" s="56"/>
      <c r="DV254" s="56"/>
      <c r="DW254" s="56"/>
      <c r="DX254" s="56"/>
      <c r="DY254" s="56"/>
      <c r="DZ254" s="56"/>
      <c r="EA254" s="56"/>
      <c r="EB254" s="56"/>
      <c r="EC254" s="56"/>
      <c r="ED254" s="56"/>
      <c r="EE254" s="56"/>
      <c r="EF254" s="56"/>
      <c r="EG254" s="18"/>
      <c r="EH254" s="56"/>
      <c r="EI254" s="56"/>
      <c r="EJ254" s="56"/>
      <c r="EK254" s="56"/>
      <c r="EL254" s="56"/>
      <c r="EM254" s="56"/>
      <c r="EN254" s="56"/>
      <c r="EO254" s="56"/>
      <c r="EP254" s="56"/>
      <c r="EQ254" s="56"/>
      <c r="ER254" s="56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8"/>
      <c r="FF254" s="18"/>
      <c r="FG254" s="18"/>
      <c r="FH254" s="18"/>
      <c r="FI254" s="18"/>
      <c r="FJ254" s="18"/>
      <c r="FK254" s="18"/>
      <c r="FL254" s="18"/>
      <c r="FM254" s="18"/>
      <c r="FN254" s="18"/>
      <c r="FO254" s="18"/>
      <c r="FP254" s="18"/>
      <c r="FQ254" s="18"/>
      <c r="FR254" s="18"/>
      <c r="FS254" s="18"/>
      <c r="FT254" s="18"/>
      <c r="FU254" s="18"/>
      <c r="FV254" s="18"/>
      <c r="FW254" s="18"/>
      <c r="FX254" s="18"/>
      <c r="FY254" s="18"/>
      <c r="FZ254" s="18"/>
      <c r="GA254" s="18"/>
      <c r="GB254" s="18"/>
      <c r="GC254" s="18"/>
      <c r="GD254" s="18"/>
      <c r="GE254" s="18"/>
      <c r="GF254" s="18"/>
      <c r="GG254" s="18"/>
      <c r="GH254" s="18"/>
      <c r="GI254" s="18"/>
      <c r="GJ254" s="18"/>
      <c r="GK254" s="18"/>
      <c r="GL254" s="18"/>
      <c r="GM254" s="18"/>
      <c r="GN254" s="18"/>
      <c r="GO254" s="18"/>
      <c r="GP254" s="18"/>
      <c r="GQ254" s="18"/>
      <c r="GR254" s="18"/>
      <c r="GS254" s="18"/>
      <c r="GT254" s="18"/>
      <c r="GU254" s="18"/>
      <c r="GV254" s="18"/>
      <c r="GW254" s="18"/>
      <c r="GX254" s="18"/>
      <c r="GY254" s="18"/>
      <c r="GZ254" s="18"/>
      <c r="HA254" s="18"/>
      <c r="HB254" s="18"/>
      <c r="HC254" s="18"/>
      <c r="HD254" s="18"/>
      <c r="HE254" s="18"/>
      <c r="HF254" s="18"/>
      <c r="HG254" s="18"/>
      <c r="HH254" s="18"/>
      <c r="HI254" s="18"/>
      <c r="HJ254" s="18"/>
      <c r="HK254" s="18"/>
      <c r="HL254" s="18"/>
      <c r="HM254" s="18"/>
      <c r="HN254" s="18"/>
      <c r="HO254" s="18"/>
      <c r="HP254" s="18"/>
      <c r="HQ254" s="18"/>
      <c r="HR254" s="18"/>
      <c r="HS254" s="18"/>
      <c r="HT254" s="18"/>
      <c r="HU254" s="18"/>
      <c r="HV254" s="18"/>
      <c r="HW254" s="18"/>
      <c r="HX254" s="18"/>
      <c r="HY254" s="18"/>
      <c r="HZ254" s="18"/>
      <c r="IA254" s="18"/>
      <c r="IB254" s="18"/>
      <c r="IC254" s="18"/>
      <c r="ID254" s="18"/>
      <c r="IE254" s="18"/>
      <c r="IF254" s="18"/>
      <c r="IG254" s="18"/>
      <c r="IH254" s="18"/>
      <c r="II254" s="18"/>
      <c r="IJ254" s="18"/>
      <c r="IK254" s="18"/>
      <c r="IL254" s="18"/>
      <c r="IM254" s="18"/>
      <c r="IN254" s="18"/>
      <c r="IO254" s="18"/>
      <c r="IP254" s="18"/>
      <c r="IQ254" s="18"/>
      <c r="IR254" s="18"/>
      <c r="IS254" s="18"/>
      <c r="IT254" s="18"/>
      <c r="IU254" s="18"/>
      <c r="IV254" s="18"/>
      <c r="IW254" s="18"/>
      <c r="IX254" s="18"/>
      <c r="IY254" s="18"/>
      <c r="IZ254" s="18"/>
      <c r="JA254" s="18"/>
      <c r="JB254" s="18"/>
      <c r="JC254" s="18"/>
      <c r="JD254" s="18"/>
      <c r="JE254" s="18"/>
      <c r="JF254" s="18"/>
      <c r="JG254" s="18"/>
      <c r="JH254" s="18"/>
      <c r="JI254" s="18"/>
      <c r="JJ254" s="18"/>
      <c r="JK254" s="18"/>
      <c r="JL254" s="18"/>
      <c r="JM254" s="18"/>
      <c r="JN254" s="18"/>
      <c r="JO254" s="18"/>
      <c r="JP254" s="18"/>
      <c r="JQ254" s="18"/>
      <c r="JR254" s="18"/>
      <c r="JS254" s="18"/>
      <c r="JT254" s="18"/>
      <c r="JU254" s="18"/>
      <c r="JV254" s="18"/>
      <c r="JW254" s="18"/>
      <c r="JX254" s="18"/>
      <c r="JY254" s="18"/>
      <c r="JZ254" s="18"/>
      <c r="KA254" s="18"/>
      <c r="KB254" s="18"/>
      <c r="KC254" s="18"/>
      <c r="KD254" s="18"/>
      <c r="KE254" s="18"/>
      <c r="KF254" s="18"/>
      <c r="KG254" s="18"/>
      <c r="KH254" s="18"/>
      <c r="KI254" s="18"/>
      <c r="KJ254" s="18"/>
      <c r="KK254" s="18"/>
      <c r="KL254" s="18"/>
      <c r="KM254" s="18"/>
      <c r="KN254" s="18"/>
      <c r="KO254" s="18"/>
      <c r="KP254" s="18"/>
      <c r="KQ254" s="18"/>
      <c r="KR254" s="18"/>
      <c r="KS254" s="18"/>
      <c r="KT254" s="18"/>
      <c r="KU254" s="18"/>
      <c r="KV254" s="18"/>
      <c r="KW254" s="18"/>
      <c r="KX254" s="18"/>
      <c r="KY254" s="18"/>
      <c r="KZ254" s="18"/>
      <c r="LA254" s="18"/>
      <c r="LB254" s="18"/>
      <c r="LC254" s="18"/>
      <c r="LD254" s="18"/>
      <c r="LE254" s="18"/>
      <c r="LF254" s="18"/>
      <c r="LG254" s="18"/>
      <c r="LH254" s="18"/>
      <c r="LI254" s="18"/>
      <c r="LJ254" s="18"/>
      <c r="LK254" s="18"/>
      <c r="LL254" s="18"/>
      <c r="LM254" s="18"/>
      <c r="LN254" s="18"/>
      <c r="LO254" s="18"/>
      <c r="LP254" s="18"/>
      <c r="LQ254" s="18"/>
      <c r="LR254" s="18"/>
      <c r="LS254" s="18"/>
      <c r="LT254" s="18"/>
      <c r="LU254" s="18"/>
      <c r="LV254" s="18"/>
      <c r="LW254" s="18"/>
      <c r="LX254" s="18"/>
      <c r="LY254" s="18"/>
      <c r="LZ254" s="18"/>
      <c r="MA254" s="18"/>
      <c r="MB254" s="18"/>
      <c r="MC254" s="18"/>
      <c r="MD254" s="18"/>
      <c r="ME254" s="18"/>
      <c r="MF254" s="18"/>
      <c r="MG254" s="18"/>
      <c r="MH254" s="18"/>
      <c r="MI254" s="18"/>
      <c r="MJ254" s="18"/>
      <c r="MK254" s="18"/>
      <c r="ML254" s="18"/>
      <c r="MM254" s="18"/>
      <c r="MN254" s="18"/>
      <c r="MO254" s="18"/>
      <c r="MP254" s="18"/>
      <c r="MQ254" s="18"/>
      <c r="MR254" s="18"/>
      <c r="MS254" s="18"/>
      <c r="MT254" s="18"/>
      <c r="MU254" s="18"/>
      <c r="MV254" s="18"/>
      <c r="MW254" s="18"/>
      <c r="MX254" s="18"/>
      <c r="MY254" s="18"/>
      <c r="MZ254" s="18"/>
      <c r="NA254" s="18"/>
      <c r="NB254" s="18"/>
      <c r="NC254" s="18"/>
      <c r="ND254" s="18"/>
      <c r="NE254" s="18"/>
      <c r="NF254" s="18"/>
      <c r="NG254" s="18"/>
      <c r="NH254" s="18"/>
      <c r="NI254" s="18"/>
      <c r="NJ254" s="18"/>
      <c r="NK254" s="18"/>
      <c r="NL254" s="18"/>
      <c r="NM254" s="18"/>
      <c r="NN254" s="18"/>
      <c r="NO254" s="18"/>
      <c r="NP254" s="18"/>
      <c r="NQ254" s="18"/>
      <c r="NR254" s="18"/>
      <c r="NS254" s="18"/>
      <c r="NT254" s="18"/>
      <c r="NU254" s="18"/>
      <c r="NV254" s="18"/>
      <c r="NW254" s="18"/>
      <c r="NX254" s="18"/>
      <c r="NY254" s="18"/>
      <c r="NZ254" s="18"/>
      <c r="OA254" s="18"/>
      <c r="OB254" s="18"/>
      <c r="OC254" s="18"/>
      <c r="OD254" s="18"/>
      <c r="OE254" s="18"/>
      <c r="OF254" s="18"/>
      <c r="OG254" s="18"/>
      <c r="OH254" s="18"/>
      <c r="OI254" s="18"/>
      <c r="OJ254" s="18"/>
      <c r="OK254" s="18"/>
      <c r="OL254" s="18"/>
      <c r="OM254" s="18"/>
      <c r="ON254" s="18"/>
      <c r="OO254" s="18"/>
    </row>
    <row r="255" spans="1:405" ht="24.75" thickTop="1" thickBot="1" x14ac:dyDescent="0.3">
      <c r="A255" s="18"/>
      <c r="B255" s="18"/>
      <c r="C255" s="18"/>
      <c r="D255" s="56">
        <f>'[1]بيانات التلاميذ'!B256</f>
        <v>236</v>
      </c>
      <c r="E255" s="49">
        <f>'بيانات التلاميذ'!C256</f>
        <v>0</v>
      </c>
      <c r="F255" s="49">
        <f>'بيانات التلاميذ'!D256</f>
        <v>0</v>
      </c>
      <c r="G255" s="56" t="str">
        <f>'[1]بيانات التلاميذ'!F256</f>
        <v/>
      </c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49"/>
      <c r="S255" s="49"/>
      <c r="T255" s="49"/>
      <c r="U255" s="49"/>
      <c r="V255" s="56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56"/>
      <c r="AY255" s="49"/>
      <c r="AZ255" s="49"/>
      <c r="BA255" s="49"/>
      <c r="BB255" s="49"/>
      <c r="BC255" s="49"/>
      <c r="BD255" s="49"/>
      <c r="BE255" s="49"/>
      <c r="BF255" s="49"/>
      <c r="BG255" s="49"/>
      <c r="BH255" s="49"/>
      <c r="BI255" s="49"/>
      <c r="BJ255" s="49"/>
      <c r="BK255" s="49"/>
      <c r="BL255" s="49"/>
      <c r="BM255" s="49"/>
      <c r="BN255" s="49"/>
      <c r="BO255" s="49"/>
      <c r="BP255" s="49"/>
      <c r="BQ255" s="49"/>
      <c r="BR255" s="49"/>
      <c r="BS255" s="49"/>
      <c r="BT255" s="49"/>
      <c r="BU255" s="49"/>
      <c r="BV255" s="49"/>
      <c r="BW255" s="49"/>
      <c r="BX255" s="49"/>
      <c r="BY255" s="49"/>
      <c r="BZ255" s="49"/>
      <c r="CA255" s="49"/>
      <c r="CB255" s="49"/>
      <c r="CC255" s="49"/>
      <c r="CD255" s="49"/>
      <c r="CE255" s="49"/>
      <c r="CF255" s="57"/>
      <c r="CG255" s="49"/>
      <c r="CH255" s="57"/>
      <c r="CI255" s="49"/>
      <c r="CJ255" s="49"/>
      <c r="CK255" s="49"/>
      <c r="CL255" s="49"/>
      <c r="CM255" s="49"/>
      <c r="CN255" s="49"/>
      <c r="CO255" s="49"/>
      <c r="CP255" s="49"/>
      <c r="CQ255" s="49"/>
      <c r="CR255" s="49"/>
      <c r="CS255" s="49"/>
      <c r="CT255" s="49"/>
      <c r="CU255" s="49"/>
      <c r="CV255" s="49"/>
      <c r="CW255" s="49"/>
      <c r="CX255" s="49"/>
      <c r="CY255" s="49"/>
      <c r="CZ255" s="49"/>
      <c r="DA255" s="49"/>
      <c r="DB255" s="49"/>
      <c r="DC255" s="49"/>
      <c r="DD255" s="46"/>
      <c r="DE255" s="49"/>
      <c r="DF255" s="49"/>
      <c r="DG255" s="49"/>
      <c r="DH255" s="49"/>
      <c r="DI255" s="49"/>
      <c r="DJ255" s="49"/>
      <c r="DK255" s="49"/>
      <c r="DL255" s="49"/>
      <c r="DM255" s="49"/>
      <c r="DN255" s="49"/>
      <c r="DO255" s="49"/>
      <c r="DP255" s="49"/>
      <c r="DQ255" s="49"/>
      <c r="DR255" s="49"/>
      <c r="DS255" s="49"/>
      <c r="DT255" s="49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18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8"/>
      <c r="FF255" s="18"/>
      <c r="FG255" s="18"/>
      <c r="FH255" s="18"/>
      <c r="FI255" s="18"/>
      <c r="FJ255" s="18"/>
      <c r="FK255" s="18"/>
      <c r="FL255" s="18"/>
      <c r="FM255" s="18"/>
      <c r="FN255" s="18"/>
      <c r="FO255" s="18"/>
      <c r="FP255" s="18"/>
      <c r="FQ255" s="18"/>
      <c r="FR255" s="18"/>
      <c r="FS255" s="18"/>
      <c r="FT255" s="18"/>
      <c r="FU255" s="18"/>
      <c r="FV255" s="18"/>
      <c r="FW255" s="18"/>
      <c r="FX255" s="18"/>
      <c r="FY255" s="18"/>
      <c r="FZ255" s="18"/>
      <c r="GA255" s="18"/>
      <c r="GB255" s="18"/>
      <c r="GC255" s="18"/>
      <c r="GD255" s="18"/>
      <c r="GE255" s="18"/>
      <c r="GF255" s="18"/>
      <c r="GG255" s="18"/>
      <c r="GH255" s="18"/>
      <c r="GI255" s="18"/>
      <c r="GJ255" s="18"/>
      <c r="GK255" s="18"/>
      <c r="GL255" s="18"/>
      <c r="GM255" s="18"/>
      <c r="GN255" s="18"/>
      <c r="GO255" s="18"/>
      <c r="GP255" s="18"/>
      <c r="GQ255" s="18"/>
      <c r="GR255" s="18"/>
      <c r="GS255" s="18"/>
      <c r="GT255" s="18"/>
      <c r="GU255" s="18"/>
      <c r="GV255" s="18"/>
      <c r="GW255" s="18"/>
      <c r="GX255" s="18"/>
      <c r="GY255" s="18"/>
      <c r="GZ255" s="18"/>
      <c r="HA255" s="18"/>
      <c r="HB255" s="18"/>
      <c r="HC255" s="18"/>
      <c r="HD255" s="18"/>
      <c r="HE255" s="18"/>
      <c r="HF255" s="18"/>
      <c r="HG255" s="18"/>
      <c r="HH255" s="18"/>
      <c r="HI255" s="18"/>
      <c r="HJ255" s="18"/>
      <c r="HK255" s="18"/>
      <c r="HL255" s="18"/>
      <c r="HM255" s="18"/>
      <c r="HN255" s="18"/>
      <c r="HO255" s="18"/>
      <c r="HP255" s="18"/>
      <c r="HQ255" s="18"/>
      <c r="HR255" s="18"/>
      <c r="HS255" s="18"/>
      <c r="HT255" s="18"/>
      <c r="HU255" s="18"/>
      <c r="HV255" s="18"/>
      <c r="HW255" s="18"/>
      <c r="HX255" s="18"/>
      <c r="HY255" s="18"/>
      <c r="HZ255" s="18"/>
      <c r="IA255" s="18"/>
      <c r="IB255" s="18"/>
      <c r="IC255" s="18"/>
      <c r="ID255" s="18"/>
      <c r="IE255" s="18"/>
      <c r="IF255" s="18"/>
      <c r="IG255" s="18"/>
      <c r="IH255" s="18"/>
      <c r="II255" s="18"/>
      <c r="IJ255" s="18"/>
      <c r="IK255" s="18"/>
      <c r="IL255" s="18"/>
      <c r="IM255" s="18"/>
      <c r="IN255" s="18"/>
      <c r="IO255" s="18"/>
      <c r="IP255" s="18"/>
      <c r="IQ255" s="18"/>
      <c r="IR255" s="18"/>
      <c r="IS255" s="18"/>
      <c r="IT255" s="18"/>
      <c r="IU255" s="18"/>
      <c r="IV255" s="18"/>
      <c r="IW255" s="18"/>
      <c r="IX255" s="18"/>
      <c r="IY255" s="18"/>
      <c r="IZ255" s="18"/>
      <c r="JA255" s="18"/>
      <c r="JB255" s="18"/>
      <c r="JC255" s="18"/>
      <c r="JD255" s="18"/>
      <c r="JE255" s="18"/>
      <c r="JF255" s="18"/>
      <c r="JG255" s="18"/>
      <c r="JH255" s="18"/>
      <c r="JI255" s="18"/>
      <c r="JJ255" s="18"/>
      <c r="JK255" s="18"/>
      <c r="JL255" s="18"/>
      <c r="JM255" s="18"/>
      <c r="JN255" s="18"/>
      <c r="JO255" s="18"/>
      <c r="JP255" s="18"/>
      <c r="JQ255" s="18"/>
      <c r="JR255" s="18"/>
      <c r="JS255" s="18"/>
      <c r="JT255" s="18"/>
      <c r="JU255" s="18"/>
      <c r="JV255" s="18"/>
      <c r="JW255" s="18"/>
      <c r="JX255" s="18"/>
      <c r="JY255" s="18"/>
      <c r="JZ255" s="18"/>
      <c r="KA255" s="18"/>
      <c r="KB255" s="18"/>
      <c r="KC255" s="18"/>
      <c r="KD255" s="18"/>
      <c r="KE255" s="18"/>
      <c r="KF255" s="18"/>
      <c r="KG255" s="18"/>
      <c r="KH255" s="18"/>
      <c r="KI255" s="18"/>
      <c r="KJ255" s="18"/>
      <c r="KK255" s="18"/>
      <c r="KL255" s="18"/>
      <c r="KM255" s="18"/>
      <c r="KN255" s="18"/>
      <c r="KO255" s="18"/>
      <c r="KP255" s="18"/>
      <c r="KQ255" s="18"/>
      <c r="KR255" s="18"/>
      <c r="KS255" s="18"/>
      <c r="KT255" s="18"/>
      <c r="KU255" s="18"/>
      <c r="KV255" s="18"/>
      <c r="KW255" s="18"/>
      <c r="KX255" s="18"/>
      <c r="KY255" s="18"/>
      <c r="KZ255" s="18"/>
      <c r="LA255" s="18"/>
      <c r="LB255" s="18"/>
      <c r="LC255" s="18"/>
      <c r="LD255" s="18"/>
      <c r="LE255" s="18"/>
      <c r="LF255" s="18"/>
      <c r="LG255" s="18"/>
      <c r="LH255" s="18"/>
      <c r="LI255" s="18"/>
      <c r="LJ255" s="18"/>
      <c r="LK255" s="18"/>
      <c r="LL255" s="18"/>
      <c r="LM255" s="18"/>
      <c r="LN255" s="18"/>
      <c r="LO255" s="18"/>
      <c r="LP255" s="18"/>
      <c r="LQ255" s="18"/>
      <c r="LR255" s="18"/>
      <c r="LS255" s="18"/>
      <c r="LT255" s="18"/>
      <c r="LU255" s="18"/>
      <c r="LV255" s="18"/>
      <c r="LW255" s="18"/>
      <c r="LX255" s="18"/>
      <c r="LY255" s="18"/>
      <c r="LZ255" s="18"/>
      <c r="MA255" s="18"/>
      <c r="MB255" s="18"/>
      <c r="MC255" s="18"/>
      <c r="MD255" s="18"/>
      <c r="ME255" s="18"/>
      <c r="MF255" s="18"/>
      <c r="MG255" s="18"/>
      <c r="MH255" s="18"/>
      <c r="MI255" s="18"/>
      <c r="MJ255" s="18"/>
      <c r="MK255" s="18"/>
      <c r="ML255" s="18"/>
      <c r="MM255" s="18"/>
      <c r="MN255" s="18"/>
      <c r="MO255" s="18"/>
      <c r="MP255" s="18"/>
      <c r="MQ255" s="18"/>
      <c r="MR255" s="18"/>
      <c r="MS255" s="18"/>
      <c r="MT255" s="18"/>
      <c r="MU255" s="18"/>
      <c r="MV255" s="18"/>
      <c r="MW255" s="18"/>
      <c r="MX255" s="18"/>
      <c r="MY255" s="18"/>
      <c r="MZ255" s="18"/>
      <c r="NA255" s="18"/>
      <c r="NB255" s="18"/>
      <c r="NC255" s="18"/>
      <c r="ND255" s="18"/>
      <c r="NE255" s="18"/>
      <c r="NF255" s="18"/>
      <c r="NG255" s="18"/>
      <c r="NH255" s="18"/>
      <c r="NI255" s="18"/>
      <c r="NJ255" s="18"/>
      <c r="NK255" s="18"/>
      <c r="NL255" s="18"/>
      <c r="NM255" s="18"/>
      <c r="NN255" s="18"/>
      <c r="NO255" s="18"/>
      <c r="NP255" s="18"/>
      <c r="NQ255" s="18"/>
      <c r="NR255" s="18"/>
      <c r="NS255" s="18"/>
      <c r="NT255" s="18"/>
      <c r="NU255" s="18"/>
      <c r="NV255" s="18"/>
      <c r="NW255" s="18"/>
      <c r="NX255" s="18"/>
      <c r="NY255" s="18"/>
      <c r="NZ255" s="18"/>
      <c r="OA255" s="18"/>
      <c r="OB255" s="18"/>
      <c r="OC255" s="18"/>
      <c r="OD255" s="18"/>
      <c r="OE255" s="18"/>
      <c r="OF255" s="18"/>
      <c r="OG255" s="18"/>
      <c r="OH255" s="18"/>
      <c r="OI255" s="18"/>
      <c r="OJ255" s="18"/>
      <c r="OK255" s="18"/>
      <c r="OL255" s="18"/>
      <c r="OM255" s="18"/>
      <c r="ON255" s="18"/>
      <c r="OO255" s="18"/>
    </row>
    <row r="256" spans="1:405" ht="24.75" thickTop="1" thickBot="1" x14ac:dyDescent="0.3">
      <c r="A256" s="18"/>
      <c r="B256" s="18"/>
      <c r="C256" s="18"/>
      <c r="D256" s="56">
        <f>'[1]بيانات التلاميذ'!B257</f>
        <v>237</v>
      </c>
      <c r="E256" s="49">
        <f>'بيانات التلاميذ'!C257</f>
        <v>0</v>
      </c>
      <c r="F256" s="49">
        <f>'بيانات التلاميذ'!D257</f>
        <v>0</v>
      </c>
      <c r="G256" s="56" t="str">
        <f>'[1]بيانات التلاميذ'!F257</f>
        <v/>
      </c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49"/>
      <c r="S256" s="49"/>
      <c r="T256" s="49"/>
      <c r="U256" s="49"/>
      <c r="V256" s="56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56"/>
      <c r="AY256" s="49"/>
      <c r="AZ256" s="49"/>
      <c r="BA256" s="49"/>
      <c r="BB256" s="49"/>
      <c r="BC256" s="49"/>
      <c r="BD256" s="49"/>
      <c r="BE256" s="49"/>
      <c r="BF256" s="49"/>
      <c r="BG256" s="49"/>
      <c r="BH256" s="49"/>
      <c r="BI256" s="49"/>
      <c r="BJ256" s="49"/>
      <c r="BK256" s="49"/>
      <c r="BL256" s="49"/>
      <c r="BM256" s="49"/>
      <c r="BN256" s="49"/>
      <c r="BO256" s="49"/>
      <c r="BP256" s="49"/>
      <c r="BQ256" s="49"/>
      <c r="BR256" s="49"/>
      <c r="BS256" s="49"/>
      <c r="BT256" s="49"/>
      <c r="BU256" s="49"/>
      <c r="BV256" s="49"/>
      <c r="BW256" s="49"/>
      <c r="BX256" s="49"/>
      <c r="BY256" s="49"/>
      <c r="BZ256" s="49"/>
      <c r="CA256" s="49"/>
      <c r="CB256" s="49"/>
      <c r="CC256" s="49"/>
      <c r="CD256" s="49"/>
      <c r="CE256" s="49"/>
      <c r="CF256" s="57"/>
      <c r="CG256" s="49"/>
      <c r="CH256" s="57"/>
      <c r="CI256" s="49"/>
      <c r="CJ256" s="49"/>
      <c r="CK256" s="49"/>
      <c r="CL256" s="49"/>
      <c r="CM256" s="49"/>
      <c r="CN256" s="49"/>
      <c r="CO256" s="49"/>
      <c r="CP256" s="49"/>
      <c r="CQ256" s="49"/>
      <c r="CR256" s="49"/>
      <c r="CS256" s="49"/>
      <c r="CT256" s="49"/>
      <c r="CU256" s="49"/>
      <c r="CV256" s="49"/>
      <c r="CW256" s="49"/>
      <c r="CX256" s="49"/>
      <c r="CY256" s="49"/>
      <c r="CZ256" s="49"/>
      <c r="DA256" s="49"/>
      <c r="DB256" s="49"/>
      <c r="DC256" s="49"/>
      <c r="DD256" s="46"/>
      <c r="DE256" s="49"/>
      <c r="DF256" s="49"/>
      <c r="DG256" s="49"/>
      <c r="DH256" s="49"/>
      <c r="DI256" s="49"/>
      <c r="DJ256" s="49"/>
      <c r="DK256" s="49"/>
      <c r="DL256" s="49"/>
      <c r="DM256" s="49"/>
      <c r="DN256" s="49"/>
      <c r="DO256" s="49"/>
      <c r="DP256" s="49"/>
      <c r="DQ256" s="49"/>
      <c r="DR256" s="49"/>
      <c r="DS256" s="49"/>
      <c r="DT256" s="49"/>
      <c r="DU256" s="56"/>
      <c r="DV256" s="56"/>
      <c r="DW256" s="56"/>
      <c r="DX256" s="56"/>
      <c r="DY256" s="56"/>
      <c r="DZ256" s="56"/>
      <c r="EA256" s="56"/>
      <c r="EB256" s="56"/>
      <c r="EC256" s="56"/>
      <c r="ED256" s="56"/>
      <c r="EE256" s="56"/>
      <c r="EF256" s="56"/>
      <c r="EG256" s="18"/>
      <c r="EH256" s="56"/>
      <c r="EI256" s="56"/>
      <c r="EJ256" s="56"/>
      <c r="EK256" s="56"/>
      <c r="EL256" s="56"/>
      <c r="EM256" s="56"/>
      <c r="EN256" s="56"/>
      <c r="EO256" s="56"/>
      <c r="EP256" s="56"/>
      <c r="EQ256" s="56"/>
      <c r="ER256" s="56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/>
      <c r="HN256" s="18"/>
      <c r="HO256" s="18"/>
      <c r="HP256" s="18"/>
      <c r="HQ256" s="18"/>
      <c r="HR256" s="18"/>
      <c r="HS256" s="18"/>
      <c r="HT256" s="18"/>
      <c r="HU256" s="18"/>
      <c r="HV256" s="18"/>
      <c r="HW256" s="18"/>
      <c r="HX256" s="18"/>
      <c r="HY256" s="18"/>
      <c r="HZ256" s="18"/>
      <c r="IA256" s="18"/>
      <c r="IB256" s="18"/>
      <c r="IC256" s="18"/>
      <c r="ID256" s="18"/>
      <c r="IE256" s="18"/>
      <c r="IF256" s="18"/>
      <c r="IG256" s="18"/>
      <c r="IH256" s="18"/>
      <c r="II256" s="18"/>
      <c r="IJ256" s="18"/>
      <c r="IK256" s="18"/>
      <c r="IL256" s="18"/>
      <c r="IM256" s="18"/>
      <c r="IN256" s="18"/>
      <c r="IO256" s="18"/>
      <c r="IP256" s="18"/>
      <c r="IQ256" s="18"/>
      <c r="IR256" s="18"/>
      <c r="IS256" s="18"/>
      <c r="IT256" s="18"/>
      <c r="IU256" s="18"/>
      <c r="IV256" s="18"/>
      <c r="IW256" s="18"/>
      <c r="IX256" s="18"/>
      <c r="IY256" s="18"/>
      <c r="IZ256" s="18"/>
      <c r="JA256" s="18"/>
      <c r="JB256" s="18"/>
      <c r="JC256" s="18"/>
      <c r="JD256" s="18"/>
      <c r="JE256" s="18"/>
      <c r="JF256" s="18"/>
      <c r="JG256" s="18"/>
      <c r="JH256" s="18"/>
      <c r="JI256" s="18"/>
      <c r="JJ256" s="18"/>
      <c r="JK256" s="18"/>
      <c r="JL256" s="18"/>
      <c r="JM256" s="18"/>
      <c r="JN256" s="18"/>
      <c r="JO256" s="18"/>
      <c r="JP256" s="18"/>
      <c r="JQ256" s="18"/>
      <c r="JR256" s="18"/>
      <c r="JS256" s="18"/>
      <c r="JT256" s="18"/>
      <c r="JU256" s="18"/>
      <c r="JV256" s="18"/>
      <c r="JW256" s="18"/>
      <c r="JX256" s="18"/>
      <c r="JY256" s="18"/>
      <c r="JZ256" s="18"/>
      <c r="KA256" s="18"/>
      <c r="KB256" s="18"/>
      <c r="KC256" s="18"/>
      <c r="KD256" s="18"/>
      <c r="KE256" s="18"/>
      <c r="KF256" s="18"/>
      <c r="KG256" s="18"/>
      <c r="KH256" s="18"/>
      <c r="KI256" s="18"/>
      <c r="KJ256" s="18"/>
      <c r="KK256" s="18"/>
      <c r="KL256" s="18"/>
      <c r="KM256" s="18"/>
      <c r="KN256" s="18"/>
      <c r="KO256" s="18"/>
      <c r="KP256" s="18"/>
      <c r="KQ256" s="18"/>
      <c r="KR256" s="18"/>
      <c r="KS256" s="18"/>
      <c r="KT256" s="18"/>
      <c r="KU256" s="18"/>
      <c r="KV256" s="18"/>
      <c r="KW256" s="18"/>
      <c r="KX256" s="18"/>
      <c r="KY256" s="18"/>
      <c r="KZ256" s="18"/>
      <c r="LA256" s="18"/>
      <c r="LB256" s="18"/>
      <c r="LC256" s="18"/>
      <c r="LD256" s="18"/>
      <c r="LE256" s="18"/>
      <c r="LF256" s="18"/>
      <c r="LG256" s="18"/>
      <c r="LH256" s="18"/>
      <c r="LI256" s="18"/>
      <c r="LJ256" s="18"/>
      <c r="LK256" s="18"/>
      <c r="LL256" s="18"/>
      <c r="LM256" s="18"/>
      <c r="LN256" s="18"/>
      <c r="LO256" s="18"/>
      <c r="LP256" s="18"/>
      <c r="LQ256" s="18"/>
      <c r="LR256" s="18"/>
      <c r="LS256" s="18"/>
      <c r="LT256" s="18"/>
      <c r="LU256" s="18"/>
      <c r="LV256" s="18"/>
      <c r="LW256" s="18"/>
      <c r="LX256" s="18"/>
      <c r="LY256" s="18"/>
      <c r="LZ256" s="18"/>
      <c r="MA256" s="18"/>
      <c r="MB256" s="18"/>
      <c r="MC256" s="18"/>
      <c r="MD256" s="18"/>
      <c r="ME256" s="18"/>
      <c r="MF256" s="18"/>
      <c r="MG256" s="18"/>
      <c r="MH256" s="18"/>
      <c r="MI256" s="18"/>
      <c r="MJ256" s="18"/>
      <c r="MK256" s="18"/>
      <c r="ML256" s="18"/>
      <c r="MM256" s="18"/>
      <c r="MN256" s="18"/>
      <c r="MO256" s="18"/>
      <c r="MP256" s="18"/>
      <c r="MQ256" s="18"/>
      <c r="MR256" s="18"/>
      <c r="MS256" s="18"/>
      <c r="MT256" s="18"/>
      <c r="MU256" s="18"/>
      <c r="MV256" s="18"/>
      <c r="MW256" s="18"/>
      <c r="MX256" s="18"/>
      <c r="MY256" s="18"/>
      <c r="MZ256" s="18"/>
      <c r="NA256" s="18"/>
      <c r="NB256" s="18"/>
      <c r="NC256" s="18"/>
      <c r="ND256" s="18"/>
      <c r="NE256" s="18"/>
      <c r="NF256" s="18"/>
      <c r="NG256" s="18"/>
      <c r="NH256" s="18"/>
      <c r="NI256" s="18"/>
      <c r="NJ256" s="18"/>
      <c r="NK256" s="18"/>
      <c r="NL256" s="18"/>
      <c r="NM256" s="18"/>
      <c r="NN256" s="18"/>
      <c r="NO256" s="18"/>
      <c r="NP256" s="18"/>
      <c r="NQ256" s="18"/>
      <c r="NR256" s="18"/>
      <c r="NS256" s="18"/>
      <c r="NT256" s="18"/>
      <c r="NU256" s="18"/>
      <c r="NV256" s="18"/>
      <c r="NW256" s="18"/>
      <c r="NX256" s="18"/>
      <c r="NY256" s="18"/>
      <c r="NZ256" s="18"/>
      <c r="OA256" s="18"/>
      <c r="OB256" s="18"/>
      <c r="OC256" s="18"/>
      <c r="OD256" s="18"/>
      <c r="OE256" s="18"/>
      <c r="OF256" s="18"/>
      <c r="OG256" s="18"/>
      <c r="OH256" s="18"/>
      <c r="OI256" s="18"/>
      <c r="OJ256" s="18"/>
      <c r="OK256" s="18"/>
      <c r="OL256" s="18"/>
      <c r="OM256" s="18"/>
      <c r="ON256" s="18"/>
      <c r="OO256" s="18"/>
    </row>
    <row r="257" spans="1:405" ht="24.75" thickTop="1" thickBot="1" x14ac:dyDescent="0.3">
      <c r="A257" s="18"/>
      <c r="B257" s="18"/>
      <c r="C257" s="18"/>
      <c r="D257" s="56">
        <f>'[1]بيانات التلاميذ'!B258</f>
        <v>238</v>
      </c>
      <c r="E257" s="49">
        <f>'بيانات التلاميذ'!C258</f>
        <v>0</v>
      </c>
      <c r="F257" s="49">
        <f>'بيانات التلاميذ'!D258</f>
        <v>0</v>
      </c>
      <c r="G257" s="56" t="str">
        <f>'[1]بيانات التلاميذ'!F258</f>
        <v/>
      </c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49"/>
      <c r="S257" s="49"/>
      <c r="T257" s="49"/>
      <c r="U257" s="49"/>
      <c r="V257" s="56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56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57"/>
      <c r="CG257" s="49"/>
      <c r="CH257" s="57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49"/>
      <c r="CT257" s="49"/>
      <c r="CU257" s="49"/>
      <c r="CV257" s="49"/>
      <c r="CW257" s="49"/>
      <c r="CX257" s="49"/>
      <c r="CY257" s="49"/>
      <c r="CZ257" s="49"/>
      <c r="DA257" s="49"/>
      <c r="DB257" s="49"/>
      <c r="DC257" s="49"/>
      <c r="DD257" s="46"/>
      <c r="DE257" s="49"/>
      <c r="DF257" s="49"/>
      <c r="DG257" s="49"/>
      <c r="DH257" s="49"/>
      <c r="DI257" s="49"/>
      <c r="DJ257" s="49"/>
      <c r="DK257" s="49"/>
      <c r="DL257" s="49"/>
      <c r="DM257" s="49"/>
      <c r="DN257" s="49"/>
      <c r="DO257" s="49"/>
      <c r="DP257" s="49"/>
      <c r="DQ257" s="49"/>
      <c r="DR257" s="49"/>
      <c r="DS257" s="49"/>
      <c r="DT257" s="49"/>
      <c r="DU257" s="56"/>
      <c r="DV257" s="56"/>
      <c r="DW257" s="56"/>
      <c r="DX257" s="56"/>
      <c r="DY257" s="56"/>
      <c r="DZ257" s="56"/>
      <c r="EA257" s="56"/>
      <c r="EB257" s="56"/>
      <c r="EC257" s="56"/>
      <c r="ED257" s="56"/>
      <c r="EE257" s="56"/>
      <c r="EF257" s="56"/>
      <c r="EG257" s="18"/>
      <c r="EH257" s="56"/>
      <c r="EI257" s="56"/>
      <c r="EJ257" s="56"/>
      <c r="EK257" s="56"/>
      <c r="EL257" s="56"/>
      <c r="EM257" s="56"/>
      <c r="EN257" s="56"/>
      <c r="EO257" s="56"/>
      <c r="EP257" s="56"/>
      <c r="EQ257" s="56"/>
      <c r="ER257" s="56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  <c r="HL257" s="18"/>
      <c r="HM257" s="18"/>
      <c r="HN257" s="18"/>
      <c r="HO257" s="18"/>
      <c r="HP257" s="18"/>
      <c r="HQ257" s="18"/>
      <c r="HR257" s="18"/>
      <c r="HS257" s="18"/>
      <c r="HT257" s="18"/>
      <c r="HU257" s="18"/>
      <c r="HV257" s="18"/>
      <c r="HW257" s="18"/>
      <c r="HX257" s="18"/>
      <c r="HY257" s="18"/>
      <c r="HZ257" s="18"/>
      <c r="IA257" s="18"/>
      <c r="IB257" s="18"/>
      <c r="IC257" s="18"/>
      <c r="ID257" s="18"/>
      <c r="IE257" s="18"/>
      <c r="IF257" s="18"/>
      <c r="IG257" s="18"/>
      <c r="IH257" s="18"/>
      <c r="II257" s="18"/>
      <c r="IJ257" s="18"/>
      <c r="IK257" s="18"/>
      <c r="IL257" s="18"/>
      <c r="IM257" s="18"/>
      <c r="IN257" s="18"/>
      <c r="IO257" s="18"/>
      <c r="IP257" s="18"/>
      <c r="IQ257" s="18"/>
      <c r="IR257" s="18"/>
      <c r="IS257" s="18"/>
      <c r="IT257" s="18"/>
      <c r="IU257" s="18"/>
      <c r="IV257" s="18"/>
      <c r="IW257" s="18"/>
      <c r="IX257" s="18"/>
      <c r="IY257" s="18"/>
      <c r="IZ257" s="18"/>
      <c r="JA257" s="18"/>
      <c r="JB257" s="18"/>
      <c r="JC257" s="18"/>
      <c r="JD257" s="18"/>
      <c r="JE257" s="18"/>
      <c r="JF257" s="18"/>
      <c r="JG257" s="18"/>
      <c r="JH257" s="18"/>
      <c r="JI257" s="18"/>
      <c r="JJ257" s="18"/>
      <c r="JK257" s="18"/>
      <c r="JL257" s="18"/>
      <c r="JM257" s="18"/>
      <c r="JN257" s="18"/>
      <c r="JO257" s="18"/>
      <c r="JP257" s="18"/>
      <c r="JQ257" s="18"/>
      <c r="JR257" s="18"/>
      <c r="JS257" s="18"/>
      <c r="JT257" s="18"/>
      <c r="JU257" s="18"/>
      <c r="JV257" s="18"/>
      <c r="JW257" s="18"/>
      <c r="JX257" s="18"/>
      <c r="JY257" s="18"/>
      <c r="JZ257" s="18"/>
      <c r="KA257" s="18"/>
      <c r="KB257" s="18"/>
      <c r="KC257" s="18"/>
      <c r="KD257" s="18"/>
      <c r="KE257" s="18"/>
      <c r="KF257" s="18"/>
      <c r="KG257" s="18"/>
      <c r="KH257" s="18"/>
      <c r="KI257" s="18"/>
      <c r="KJ257" s="18"/>
      <c r="KK257" s="18"/>
      <c r="KL257" s="18"/>
      <c r="KM257" s="18"/>
      <c r="KN257" s="18"/>
      <c r="KO257" s="18"/>
      <c r="KP257" s="18"/>
      <c r="KQ257" s="18"/>
      <c r="KR257" s="18"/>
      <c r="KS257" s="18"/>
      <c r="KT257" s="18"/>
      <c r="KU257" s="18"/>
      <c r="KV257" s="18"/>
      <c r="KW257" s="18"/>
      <c r="KX257" s="18"/>
      <c r="KY257" s="18"/>
      <c r="KZ257" s="18"/>
      <c r="LA257" s="18"/>
      <c r="LB257" s="18"/>
      <c r="LC257" s="18"/>
      <c r="LD257" s="18"/>
      <c r="LE257" s="18"/>
      <c r="LF257" s="18"/>
      <c r="LG257" s="18"/>
      <c r="LH257" s="18"/>
      <c r="LI257" s="18"/>
      <c r="LJ257" s="18"/>
      <c r="LK257" s="18"/>
      <c r="LL257" s="18"/>
      <c r="LM257" s="18"/>
      <c r="LN257" s="18"/>
      <c r="LO257" s="18"/>
      <c r="LP257" s="18"/>
      <c r="LQ257" s="18"/>
      <c r="LR257" s="18"/>
      <c r="LS257" s="18"/>
      <c r="LT257" s="18"/>
      <c r="LU257" s="18"/>
      <c r="LV257" s="18"/>
      <c r="LW257" s="18"/>
      <c r="LX257" s="18"/>
      <c r="LY257" s="18"/>
      <c r="LZ257" s="18"/>
      <c r="MA257" s="18"/>
      <c r="MB257" s="18"/>
      <c r="MC257" s="18"/>
      <c r="MD257" s="18"/>
      <c r="ME257" s="18"/>
      <c r="MF257" s="18"/>
      <c r="MG257" s="18"/>
      <c r="MH257" s="18"/>
      <c r="MI257" s="18"/>
      <c r="MJ257" s="18"/>
      <c r="MK257" s="18"/>
      <c r="ML257" s="18"/>
      <c r="MM257" s="18"/>
      <c r="MN257" s="18"/>
      <c r="MO257" s="18"/>
      <c r="MP257" s="18"/>
      <c r="MQ257" s="18"/>
      <c r="MR257" s="18"/>
      <c r="MS257" s="18"/>
      <c r="MT257" s="18"/>
      <c r="MU257" s="18"/>
      <c r="MV257" s="18"/>
      <c r="MW257" s="18"/>
      <c r="MX257" s="18"/>
      <c r="MY257" s="18"/>
      <c r="MZ257" s="18"/>
      <c r="NA257" s="18"/>
      <c r="NB257" s="18"/>
      <c r="NC257" s="18"/>
      <c r="ND257" s="18"/>
      <c r="NE257" s="18"/>
      <c r="NF257" s="18"/>
      <c r="NG257" s="18"/>
      <c r="NH257" s="18"/>
      <c r="NI257" s="18"/>
      <c r="NJ257" s="18"/>
      <c r="NK257" s="18"/>
      <c r="NL257" s="18"/>
      <c r="NM257" s="18"/>
      <c r="NN257" s="18"/>
      <c r="NO257" s="18"/>
      <c r="NP257" s="18"/>
      <c r="NQ257" s="18"/>
      <c r="NR257" s="18"/>
      <c r="NS257" s="18"/>
      <c r="NT257" s="18"/>
      <c r="NU257" s="18"/>
      <c r="NV257" s="18"/>
      <c r="NW257" s="18"/>
      <c r="NX257" s="18"/>
      <c r="NY257" s="18"/>
      <c r="NZ257" s="18"/>
      <c r="OA257" s="18"/>
      <c r="OB257" s="18"/>
      <c r="OC257" s="18"/>
      <c r="OD257" s="18"/>
      <c r="OE257" s="18"/>
      <c r="OF257" s="18"/>
      <c r="OG257" s="18"/>
      <c r="OH257" s="18"/>
      <c r="OI257" s="18"/>
      <c r="OJ257" s="18"/>
      <c r="OK257" s="18"/>
      <c r="OL257" s="18"/>
      <c r="OM257" s="18"/>
      <c r="ON257" s="18"/>
      <c r="OO257" s="18"/>
    </row>
    <row r="258" spans="1:405" ht="24.75" thickTop="1" thickBot="1" x14ac:dyDescent="0.3">
      <c r="A258" s="18"/>
      <c r="B258" s="18"/>
      <c r="C258" s="18"/>
      <c r="D258" s="56">
        <f>'[1]بيانات التلاميذ'!B259</f>
        <v>239</v>
      </c>
      <c r="E258" s="49">
        <f>'بيانات التلاميذ'!C259</f>
        <v>0</v>
      </c>
      <c r="F258" s="49">
        <f>'بيانات التلاميذ'!D259</f>
        <v>0</v>
      </c>
      <c r="G258" s="56" t="str">
        <f>'[1]بيانات التلاميذ'!F259</f>
        <v/>
      </c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49"/>
      <c r="S258" s="49"/>
      <c r="T258" s="49"/>
      <c r="U258" s="49"/>
      <c r="V258" s="56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56"/>
      <c r="AY258" s="49"/>
      <c r="AZ258" s="49"/>
      <c r="BA258" s="49"/>
      <c r="BB258" s="49"/>
      <c r="BC258" s="49"/>
      <c r="BD258" s="49"/>
      <c r="BE258" s="49"/>
      <c r="BF258" s="49"/>
      <c r="BG258" s="49"/>
      <c r="BH258" s="49"/>
      <c r="BI258" s="49"/>
      <c r="BJ258" s="49"/>
      <c r="BK258" s="49"/>
      <c r="BL258" s="49"/>
      <c r="BM258" s="49"/>
      <c r="BN258" s="49"/>
      <c r="BO258" s="49"/>
      <c r="BP258" s="49"/>
      <c r="BQ258" s="49"/>
      <c r="BR258" s="49"/>
      <c r="BS258" s="49"/>
      <c r="BT258" s="49"/>
      <c r="BU258" s="49"/>
      <c r="BV258" s="49"/>
      <c r="BW258" s="49"/>
      <c r="BX258" s="49"/>
      <c r="BY258" s="49"/>
      <c r="BZ258" s="49"/>
      <c r="CA258" s="49"/>
      <c r="CB258" s="49"/>
      <c r="CC258" s="49"/>
      <c r="CD258" s="49"/>
      <c r="CE258" s="49"/>
      <c r="CF258" s="57"/>
      <c r="CG258" s="49"/>
      <c r="CH258" s="57"/>
      <c r="CI258" s="49"/>
      <c r="CJ258" s="49"/>
      <c r="CK258" s="49"/>
      <c r="CL258" s="49"/>
      <c r="CM258" s="49"/>
      <c r="CN258" s="49"/>
      <c r="CO258" s="49"/>
      <c r="CP258" s="49"/>
      <c r="CQ258" s="49"/>
      <c r="CR258" s="49"/>
      <c r="CS258" s="49"/>
      <c r="CT258" s="49"/>
      <c r="CU258" s="49"/>
      <c r="CV258" s="49"/>
      <c r="CW258" s="49"/>
      <c r="CX258" s="49"/>
      <c r="CY258" s="49"/>
      <c r="CZ258" s="49"/>
      <c r="DA258" s="49"/>
      <c r="DB258" s="49"/>
      <c r="DC258" s="49"/>
      <c r="DD258" s="46"/>
      <c r="DE258" s="49"/>
      <c r="DF258" s="49"/>
      <c r="DG258" s="49"/>
      <c r="DH258" s="49"/>
      <c r="DI258" s="49"/>
      <c r="DJ258" s="49"/>
      <c r="DK258" s="49"/>
      <c r="DL258" s="49"/>
      <c r="DM258" s="49"/>
      <c r="DN258" s="49"/>
      <c r="DO258" s="49"/>
      <c r="DP258" s="49"/>
      <c r="DQ258" s="49"/>
      <c r="DR258" s="49"/>
      <c r="DS258" s="49"/>
      <c r="DT258" s="49"/>
      <c r="DU258" s="56"/>
      <c r="DV258" s="56"/>
      <c r="DW258" s="56"/>
      <c r="DX258" s="56"/>
      <c r="DY258" s="56"/>
      <c r="DZ258" s="56"/>
      <c r="EA258" s="56"/>
      <c r="EB258" s="56"/>
      <c r="EC258" s="56"/>
      <c r="ED258" s="56"/>
      <c r="EE258" s="56"/>
      <c r="EF258" s="56"/>
      <c r="EG258" s="18"/>
      <c r="EH258" s="56"/>
      <c r="EI258" s="56"/>
      <c r="EJ258" s="56"/>
      <c r="EK258" s="56"/>
      <c r="EL258" s="56"/>
      <c r="EM258" s="56"/>
      <c r="EN258" s="56"/>
      <c r="EO258" s="56"/>
      <c r="EP258" s="56"/>
      <c r="EQ258" s="56"/>
      <c r="ER258" s="56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8"/>
      <c r="GX258" s="18"/>
      <c r="GY258" s="18"/>
      <c r="GZ258" s="18"/>
      <c r="HA258" s="18"/>
      <c r="HB258" s="18"/>
      <c r="HC258" s="18"/>
      <c r="HD258" s="18"/>
      <c r="HE258" s="18"/>
      <c r="HF258" s="18"/>
      <c r="HG258" s="18"/>
      <c r="HH258" s="18"/>
      <c r="HI258" s="18"/>
      <c r="HJ258" s="18"/>
      <c r="HK258" s="18"/>
      <c r="HL258" s="18"/>
      <c r="HM258" s="18"/>
      <c r="HN258" s="18"/>
      <c r="HO258" s="18"/>
      <c r="HP258" s="18"/>
      <c r="HQ258" s="18"/>
      <c r="HR258" s="18"/>
      <c r="HS258" s="18"/>
      <c r="HT258" s="18"/>
      <c r="HU258" s="18"/>
      <c r="HV258" s="18"/>
      <c r="HW258" s="18"/>
      <c r="HX258" s="18"/>
      <c r="HY258" s="18"/>
      <c r="HZ258" s="18"/>
      <c r="IA258" s="18"/>
      <c r="IB258" s="18"/>
      <c r="IC258" s="18"/>
      <c r="ID258" s="18"/>
      <c r="IE258" s="18"/>
      <c r="IF258" s="18"/>
      <c r="IG258" s="18"/>
      <c r="IH258" s="18"/>
      <c r="II258" s="18"/>
      <c r="IJ258" s="18"/>
      <c r="IK258" s="18"/>
      <c r="IL258" s="18"/>
      <c r="IM258" s="18"/>
      <c r="IN258" s="18"/>
      <c r="IO258" s="18"/>
      <c r="IP258" s="18"/>
      <c r="IQ258" s="18"/>
      <c r="IR258" s="18"/>
      <c r="IS258" s="18"/>
      <c r="IT258" s="18"/>
      <c r="IU258" s="18"/>
      <c r="IV258" s="18"/>
      <c r="IW258" s="18"/>
      <c r="IX258" s="18"/>
      <c r="IY258" s="18"/>
      <c r="IZ258" s="18"/>
      <c r="JA258" s="18"/>
      <c r="JB258" s="18"/>
      <c r="JC258" s="18"/>
      <c r="JD258" s="18"/>
      <c r="JE258" s="18"/>
      <c r="JF258" s="18"/>
      <c r="JG258" s="18"/>
      <c r="JH258" s="18"/>
      <c r="JI258" s="18"/>
      <c r="JJ258" s="18"/>
      <c r="JK258" s="18"/>
      <c r="JL258" s="18"/>
      <c r="JM258" s="18"/>
      <c r="JN258" s="18"/>
      <c r="JO258" s="18"/>
      <c r="JP258" s="18"/>
      <c r="JQ258" s="18"/>
      <c r="JR258" s="18"/>
      <c r="JS258" s="18"/>
      <c r="JT258" s="18"/>
      <c r="JU258" s="18"/>
      <c r="JV258" s="18"/>
      <c r="JW258" s="18"/>
      <c r="JX258" s="18"/>
      <c r="JY258" s="18"/>
      <c r="JZ258" s="18"/>
      <c r="KA258" s="18"/>
      <c r="KB258" s="18"/>
      <c r="KC258" s="18"/>
      <c r="KD258" s="18"/>
      <c r="KE258" s="18"/>
      <c r="KF258" s="18"/>
      <c r="KG258" s="18"/>
      <c r="KH258" s="18"/>
      <c r="KI258" s="18"/>
      <c r="KJ258" s="18"/>
      <c r="KK258" s="18"/>
      <c r="KL258" s="18"/>
      <c r="KM258" s="18"/>
      <c r="KN258" s="18"/>
      <c r="KO258" s="18"/>
      <c r="KP258" s="18"/>
      <c r="KQ258" s="18"/>
      <c r="KR258" s="18"/>
      <c r="KS258" s="18"/>
      <c r="KT258" s="18"/>
      <c r="KU258" s="18"/>
      <c r="KV258" s="18"/>
      <c r="KW258" s="18"/>
      <c r="KX258" s="18"/>
      <c r="KY258" s="18"/>
      <c r="KZ258" s="18"/>
      <c r="LA258" s="18"/>
      <c r="LB258" s="18"/>
      <c r="LC258" s="18"/>
      <c r="LD258" s="18"/>
      <c r="LE258" s="18"/>
      <c r="LF258" s="18"/>
      <c r="LG258" s="18"/>
      <c r="LH258" s="18"/>
      <c r="LI258" s="18"/>
      <c r="LJ258" s="18"/>
      <c r="LK258" s="18"/>
      <c r="LL258" s="18"/>
      <c r="LM258" s="18"/>
      <c r="LN258" s="18"/>
      <c r="LO258" s="18"/>
      <c r="LP258" s="18"/>
      <c r="LQ258" s="18"/>
      <c r="LR258" s="18"/>
      <c r="LS258" s="18"/>
      <c r="LT258" s="18"/>
      <c r="LU258" s="18"/>
      <c r="LV258" s="18"/>
      <c r="LW258" s="18"/>
      <c r="LX258" s="18"/>
      <c r="LY258" s="18"/>
      <c r="LZ258" s="18"/>
      <c r="MA258" s="18"/>
      <c r="MB258" s="18"/>
      <c r="MC258" s="18"/>
      <c r="MD258" s="18"/>
      <c r="ME258" s="18"/>
      <c r="MF258" s="18"/>
      <c r="MG258" s="18"/>
      <c r="MH258" s="18"/>
      <c r="MI258" s="18"/>
      <c r="MJ258" s="18"/>
      <c r="MK258" s="18"/>
      <c r="ML258" s="18"/>
      <c r="MM258" s="18"/>
      <c r="MN258" s="18"/>
      <c r="MO258" s="18"/>
      <c r="MP258" s="18"/>
      <c r="MQ258" s="18"/>
      <c r="MR258" s="18"/>
      <c r="MS258" s="18"/>
      <c r="MT258" s="18"/>
      <c r="MU258" s="18"/>
      <c r="MV258" s="18"/>
      <c r="MW258" s="18"/>
      <c r="MX258" s="18"/>
      <c r="MY258" s="18"/>
      <c r="MZ258" s="18"/>
      <c r="NA258" s="18"/>
      <c r="NB258" s="18"/>
      <c r="NC258" s="18"/>
      <c r="ND258" s="18"/>
      <c r="NE258" s="18"/>
      <c r="NF258" s="18"/>
      <c r="NG258" s="18"/>
      <c r="NH258" s="18"/>
      <c r="NI258" s="18"/>
      <c r="NJ258" s="18"/>
      <c r="NK258" s="18"/>
      <c r="NL258" s="18"/>
      <c r="NM258" s="18"/>
      <c r="NN258" s="18"/>
      <c r="NO258" s="18"/>
      <c r="NP258" s="18"/>
      <c r="NQ258" s="18"/>
      <c r="NR258" s="18"/>
      <c r="NS258" s="18"/>
      <c r="NT258" s="18"/>
      <c r="NU258" s="18"/>
      <c r="NV258" s="18"/>
      <c r="NW258" s="18"/>
      <c r="NX258" s="18"/>
      <c r="NY258" s="18"/>
      <c r="NZ258" s="18"/>
      <c r="OA258" s="18"/>
      <c r="OB258" s="18"/>
      <c r="OC258" s="18"/>
      <c r="OD258" s="18"/>
      <c r="OE258" s="18"/>
      <c r="OF258" s="18"/>
      <c r="OG258" s="18"/>
      <c r="OH258" s="18"/>
      <c r="OI258" s="18"/>
      <c r="OJ258" s="18"/>
      <c r="OK258" s="18"/>
      <c r="OL258" s="18"/>
      <c r="OM258" s="18"/>
      <c r="ON258" s="18"/>
      <c r="OO258" s="18"/>
    </row>
    <row r="259" spans="1:405" ht="24.75" thickTop="1" thickBot="1" x14ac:dyDescent="0.3">
      <c r="A259" s="18"/>
      <c r="B259" s="18"/>
      <c r="C259" s="18"/>
      <c r="D259" s="56">
        <f>'[1]بيانات التلاميذ'!B260</f>
        <v>240</v>
      </c>
      <c r="E259" s="49">
        <f>'بيانات التلاميذ'!C260</f>
        <v>0</v>
      </c>
      <c r="F259" s="49">
        <f>'بيانات التلاميذ'!D260</f>
        <v>0</v>
      </c>
      <c r="G259" s="56" t="str">
        <f>'[1]بيانات التلاميذ'!F260</f>
        <v/>
      </c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49"/>
      <c r="S259" s="49"/>
      <c r="T259" s="49"/>
      <c r="U259" s="49"/>
      <c r="V259" s="56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56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57"/>
      <c r="CG259" s="49"/>
      <c r="CH259" s="57"/>
      <c r="CI259" s="49"/>
      <c r="CJ259" s="49"/>
      <c r="CK259" s="49"/>
      <c r="CL259" s="49"/>
      <c r="CM259" s="49"/>
      <c r="CN259" s="49"/>
      <c r="CO259" s="49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6"/>
      <c r="DE259" s="49"/>
      <c r="DF259" s="49"/>
      <c r="DG259" s="49"/>
      <c r="DH259" s="49"/>
      <c r="DI259" s="49"/>
      <c r="DJ259" s="49"/>
      <c r="DK259" s="49"/>
      <c r="DL259" s="49"/>
      <c r="DM259" s="49"/>
      <c r="DN259" s="49"/>
      <c r="DO259" s="49"/>
      <c r="DP259" s="49"/>
      <c r="DQ259" s="49"/>
      <c r="DR259" s="49"/>
      <c r="DS259" s="49"/>
      <c r="DT259" s="49"/>
      <c r="DU259" s="56"/>
      <c r="DV259" s="56"/>
      <c r="DW259" s="56"/>
      <c r="DX259" s="56"/>
      <c r="DY259" s="56"/>
      <c r="DZ259" s="56"/>
      <c r="EA259" s="56"/>
      <c r="EB259" s="56"/>
      <c r="EC259" s="56"/>
      <c r="ED259" s="56"/>
      <c r="EE259" s="56"/>
      <c r="EF259" s="56"/>
      <c r="EG259" s="18"/>
      <c r="EH259" s="56"/>
      <c r="EI259" s="56"/>
      <c r="EJ259" s="56"/>
      <c r="EK259" s="56"/>
      <c r="EL259" s="56"/>
      <c r="EM259" s="56"/>
      <c r="EN259" s="56"/>
      <c r="EO259" s="56"/>
      <c r="EP259" s="56"/>
      <c r="EQ259" s="56"/>
      <c r="ER259" s="56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8"/>
      <c r="FF259" s="18"/>
      <c r="FG259" s="18"/>
      <c r="FH259" s="18"/>
      <c r="FI259" s="18"/>
      <c r="FJ259" s="18"/>
      <c r="FK259" s="18"/>
      <c r="FL259" s="18"/>
      <c r="FM259" s="18"/>
      <c r="FN259" s="18"/>
      <c r="FO259" s="18"/>
      <c r="FP259" s="18"/>
      <c r="FQ259" s="18"/>
      <c r="FR259" s="18"/>
      <c r="FS259" s="18"/>
      <c r="FT259" s="18"/>
      <c r="FU259" s="18"/>
      <c r="FV259" s="18"/>
      <c r="FW259" s="18"/>
      <c r="FX259" s="18"/>
      <c r="FY259" s="18"/>
      <c r="FZ259" s="18"/>
      <c r="GA259" s="18"/>
      <c r="GB259" s="18"/>
      <c r="GC259" s="18"/>
      <c r="GD259" s="18"/>
      <c r="GE259" s="18"/>
      <c r="GF259" s="18"/>
      <c r="GG259" s="18"/>
      <c r="GH259" s="18"/>
      <c r="GI259" s="18"/>
      <c r="GJ259" s="18"/>
      <c r="GK259" s="18"/>
      <c r="GL259" s="18"/>
      <c r="GM259" s="18"/>
      <c r="GN259" s="18"/>
      <c r="GO259" s="18"/>
      <c r="GP259" s="18"/>
      <c r="GQ259" s="18"/>
      <c r="GR259" s="18"/>
      <c r="GS259" s="18"/>
      <c r="GT259" s="18"/>
      <c r="GU259" s="18"/>
      <c r="GV259" s="18"/>
      <c r="GW259" s="18"/>
      <c r="GX259" s="18"/>
      <c r="GY259" s="18"/>
      <c r="GZ259" s="18"/>
      <c r="HA259" s="18"/>
      <c r="HB259" s="18"/>
      <c r="HC259" s="18"/>
      <c r="HD259" s="18"/>
      <c r="HE259" s="18"/>
      <c r="HF259" s="18"/>
      <c r="HG259" s="18"/>
      <c r="HH259" s="18"/>
      <c r="HI259" s="18"/>
      <c r="HJ259" s="18"/>
      <c r="HK259" s="18"/>
      <c r="HL259" s="18"/>
      <c r="HM259" s="18"/>
      <c r="HN259" s="18"/>
      <c r="HO259" s="18"/>
      <c r="HP259" s="18"/>
      <c r="HQ259" s="18"/>
      <c r="HR259" s="18"/>
      <c r="HS259" s="18"/>
      <c r="HT259" s="18"/>
      <c r="HU259" s="18"/>
      <c r="HV259" s="18"/>
      <c r="HW259" s="18"/>
      <c r="HX259" s="18"/>
      <c r="HY259" s="18"/>
      <c r="HZ259" s="18"/>
      <c r="IA259" s="18"/>
      <c r="IB259" s="18"/>
      <c r="IC259" s="18"/>
      <c r="ID259" s="18"/>
      <c r="IE259" s="18"/>
      <c r="IF259" s="18"/>
      <c r="IG259" s="18"/>
      <c r="IH259" s="18"/>
      <c r="II259" s="18"/>
      <c r="IJ259" s="18"/>
      <c r="IK259" s="18"/>
      <c r="IL259" s="18"/>
      <c r="IM259" s="18"/>
      <c r="IN259" s="18"/>
      <c r="IO259" s="18"/>
      <c r="IP259" s="18"/>
      <c r="IQ259" s="18"/>
      <c r="IR259" s="18"/>
      <c r="IS259" s="18"/>
      <c r="IT259" s="18"/>
      <c r="IU259" s="18"/>
      <c r="IV259" s="18"/>
      <c r="IW259" s="18"/>
      <c r="IX259" s="18"/>
      <c r="IY259" s="18"/>
      <c r="IZ259" s="18"/>
      <c r="JA259" s="18"/>
      <c r="JB259" s="18"/>
      <c r="JC259" s="18"/>
      <c r="JD259" s="18"/>
      <c r="JE259" s="18"/>
      <c r="JF259" s="18"/>
      <c r="JG259" s="18"/>
      <c r="JH259" s="18"/>
      <c r="JI259" s="18"/>
      <c r="JJ259" s="18"/>
      <c r="JK259" s="18"/>
      <c r="JL259" s="18"/>
      <c r="JM259" s="18"/>
      <c r="JN259" s="18"/>
      <c r="JO259" s="18"/>
      <c r="JP259" s="18"/>
      <c r="JQ259" s="18"/>
      <c r="JR259" s="18"/>
      <c r="JS259" s="18"/>
      <c r="JT259" s="18"/>
      <c r="JU259" s="18"/>
      <c r="JV259" s="18"/>
      <c r="JW259" s="18"/>
      <c r="JX259" s="18"/>
      <c r="JY259" s="18"/>
      <c r="JZ259" s="18"/>
      <c r="KA259" s="18"/>
      <c r="KB259" s="18"/>
      <c r="KC259" s="18"/>
      <c r="KD259" s="18"/>
      <c r="KE259" s="18"/>
      <c r="KF259" s="18"/>
      <c r="KG259" s="18"/>
      <c r="KH259" s="18"/>
      <c r="KI259" s="18"/>
      <c r="KJ259" s="18"/>
      <c r="KK259" s="18"/>
      <c r="KL259" s="18"/>
      <c r="KM259" s="18"/>
      <c r="KN259" s="18"/>
      <c r="KO259" s="18"/>
      <c r="KP259" s="18"/>
      <c r="KQ259" s="18"/>
      <c r="KR259" s="18"/>
      <c r="KS259" s="18"/>
      <c r="KT259" s="18"/>
      <c r="KU259" s="18"/>
      <c r="KV259" s="18"/>
      <c r="KW259" s="18"/>
      <c r="KX259" s="18"/>
      <c r="KY259" s="18"/>
      <c r="KZ259" s="18"/>
      <c r="LA259" s="18"/>
      <c r="LB259" s="18"/>
      <c r="LC259" s="18"/>
      <c r="LD259" s="18"/>
      <c r="LE259" s="18"/>
      <c r="LF259" s="18"/>
      <c r="LG259" s="18"/>
      <c r="LH259" s="18"/>
      <c r="LI259" s="18"/>
      <c r="LJ259" s="18"/>
      <c r="LK259" s="18"/>
      <c r="LL259" s="18"/>
      <c r="LM259" s="18"/>
      <c r="LN259" s="18"/>
      <c r="LO259" s="18"/>
      <c r="LP259" s="18"/>
      <c r="LQ259" s="18"/>
      <c r="LR259" s="18"/>
      <c r="LS259" s="18"/>
      <c r="LT259" s="18"/>
      <c r="LU259" s="18"/>
      <c r="LV259" s="18"/>
      <c r="LW259" s="18"/>
      <c r="LX259" s="18"/>
      <c r="LY259" s="18"/>
      <c r="LZ259" s="18"/>
      <c r="MA259" s="18"/>
      <c r="MB259" s="18"/>
      <c r="MC259" s="18"/>
      <c r="MD259" s="18"/>
      <c r="ME259" s="18"/>
      <c r="MF259" s="18"/>
      <c r="MG259" s="18"/>
      <c r="MH259" s="18"/>
      <c r="MI259" s="18"/>
      <c r="MJ259" s="18"/>
      <c r="MK259" s="18"/>
      <c r="ML259" s="18"/>
      <c r="MM259" s="18"/>
      <c r="MN259" s="18"/>
      <c r="MO259" s="18"/>
      <c r="MP259" s="18"/>
      <c r="MQ259" s="18"/>
      <c r="MR259" s="18"/>
      <c r="MS259" s="18"/>
      <c r="MT259" s="18"/>
      <c r="MU259" s="18"/>
      <c r="MV259" s="18"/>
      <c r="MW259" s="18"/>
      <c r="MX259" s="18"/>
      <c r="MY259" s="18"/>
      <c r="MZ259" s="18"/>
      <c r="NA259" s="18"/>
      <c r="NB259" s="18"/>
      <c r="NC259" s="18"/>
      <c r="ND259" s="18"/>
      <c r="NE259" s="18"/>
      <c r="NF259" s="18"/>
      <c r="NG259" s="18"/>
      <c r="NH259" s="18"/>
      <c r="NI259" s="18"/>
      <c r="NJ259" s="18"/>
      <c r="NK259" s="18"/>
      <c r="NL259" s="18"/>
      <c r="NM259" s="18"/>
      <c r="NN259" s="18"/>
      <c r="NO259" s="18"/>
      <c r="NP259" s="18"/>
      <c r="NQ259" s="18"/>
      <c r="NR259" s="18"/>
      <c r="NS259" s="18"/>
      <c r="NT259" s="18"/>
      <c r="NU259" s="18"/>
      <c r="NV259" s="18"/>
      <c r="NW259" s="18"/>
      <c r="NX259" s="18"/>
      <c r="NY259" s="18"/>
      <c r="NZ259" s="18"/>
      <c r="OA259" s="18"/>
      <c r="OB259" s="18"/>
      <c r="OC259" s="18"/>
      <c r="OD259" s="18"/>
      <c r="OE259" s="18"/>
      <c r="OF259" s="18"/>
      <c r="OG259" s="18"/>
      <c r="OH259" s="18"/>
      <c r="OI259" s="18"/>
      <c r="OJ259" s="18"/>
      <c r="OK259" s="18"/>
      <c r="OL259" s="18"/>
      <c r="OM259" s="18"/>
      <c r="ON259" s="18"/>
      <c r="OO259" s="18"/>
    </row>
    <row r="260" spans="1:405" ht="24.75" thickTop="1" thickBot="1" x14ac:dyDescent="0.3">
      <c r="A260" s="18"/>
      <c r="B260" s="18"/>
      <c r="C260" s="18"/>
      <c r="D260" s="56">
        <f>'[1]بيانات التلاميذ'!B261</f>
        <v>241</v>
      </c>
      <c r="E260" s="49">
        <f>'بيانات التلاميذ'!C261</f>
        <v>0</v>
      </c>
      <c r="F260" s="49">
        <f>'بيانات التلاميذ'!D261</f>
        <v>0</v>
      </c>
      <c r="G260" s="56" t="str">
        <f>'[1]بيانات التلاميذ'!F261</f>
        <v/>
      </c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49"/>
      <c r="S260" s="49"/>
      <c r="T260" s="49"/>
      <c r="U260" s="49"/>
      <c r="V260" s="56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56"/>
      <c r="AY260" s="49"/>
      <c r="AZ260" s="49"/>
      <c r="BA260" s="49"/>
      <c r="BB260" s="49"/>
      <c r="BC260" s="49"/>
      <c r="BD260" s="49"/>
      <c r="BE260" s="49"/>
      <c r="BF260" s="49"/>
      <c r="BG260" s="49"/>
      <c r="BH260" s="49"/>
      <c r="BI260" s="49"/>
      <c r="BJ260" s="49"/>
      <c r="BK260" s="49"/>
      <c r="BL260" s="49"/>
      <c r="BM260" s="49"/>
      <c r="BN260" s="49"/>
      <c r="BO260" s="49"/>
      <c r="BP260" s="49"/>
      <c r="BQ260" s="49"/>
      <c r="BR260" s="49"/>
      <c r="BS260" s="49"/>
      <c r="BT260" s="49"/>
      <c r="BU260" s="49"/>
      <c r="BV260" s="49"/>
      <c r="BW260" s="49"/>
      <c r="BX260" s="49"/>
      <c r="BY260" s="49"/>
      <c r="BZ260" s="49"/>
      <c r="CA260" s="49"/>
      <c r="CB260" s="49"/>
      <c r="CC260" s="49"/>
      <c r="CD260" s="49"/>
      <c r="CE260" s="49"/>
      <c r="CF260" s="57"/>
      <c r="CG260" s="49"/>
      <c r="CH260" s="57"/>
      <c r="CI260" s="49"/>
      <c r="CJ260" s="49"/>
      <c r="CK260" s="49"/>
      <c r="CL260" s="49"/>
      <c r="CM260" s="49"/>
      <c r="CN260" s="49"/>
      <c r="CO260" s="49"/>
      <c r="CP260" s="49"/>
      <c r="CQ260" s="49"/>
      <c r="CR260" s="49"/>
      <c r="CS260" s="49"/>
      <c r="CT260" s="49"/>
      <c r="CU260" s="49"/>
      <c r="CV260" s="49"/>
      <c r="CW260" s="49"/>
      <c r="CX260" s="49"/>
      <c r="CY260" s="49"/>
      <c r="CZ260" s="49"/>
      <c r="DA260" s="49"/>
      <c r="DB260" s="49"/>
      <c r="DC260" s="49"/>
      <c r="DD260" s="46"/>
      <c r="DE260" s="49"/>
      <c r="DF260" s="49"/>
      <c r="DG260" s="49"/>
      <c r="DH260" s="49"/>
      <c r="DI260" s="49"/>
      <c r="DJ260" s="49"/>
      <c r="DK260" s="49"/>
      <c r="DL260" s="49"/>
      <c r="DM260" s="49"/>
      <c r="DN260" s="49"/>
      <c r="DO260" s="49"/>
      <c r="DP260" s="49"/>
      <c r="DQ260" s="49"/>
      <c r="DR260" s="49"/>
      <c r="DS260" s="49"/>
      <c r="DT260" s="49"/>
      <c r="DU260" s="56"/>
      <c r="DV260" s="56"/>
      <c r="DW260" s="56"/>
      <c r="DX260" s="56"/>
      <c r="DY260" s="56"/>
      <c r="DZ260" s="56"/>
      <c r="EA260" s="56"/>
      <c r="EB260" s="56"/>
      <c r="EC260" s="56"/>
      <c r="ED260" s="56"/>
      <c r="EE260" s="56"/>
      <c r="EF260" s="56"/>
      <c r="EG260" s="18"/>
      <c r="EH260" s="56"/>
      <c r="EI260" s="56"/>
      <c r="EJ260" s="56"/>
      <c r="EK260" s="56"/>
      <c r="EL260" s="56"/>
      <c r="EM260" s="56"/>
      <c r="EN260" s="56"/>
      <c r="EO260" s="56"/>
      <c r="EP260" s="56"/>
      <c r="EQ260" s="56"/>
      <c r="ER260" s="56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8"/>
      <c r="FF260" s="18"/>
      <c r="FG260" s="18"/>
      <c r="FH260" s="18"/>
      <c r="FI260" s="18"/>
      <c r="FJ260" s="18"/>
      <c r="FK260" s="18"/>
      <c r="FL260" s="18"/>
      <c r="FM260" s="18"/>
      <c r="FN260" s="18"/>
      <c r="FO260" s="18"/>
      <c r="FP260" s="18"/>
      <c r="FQ260" s="18"/>
      <c r="FR260" s="18"/>
      <c r="FS260" s="18"/>
      <c r="FT260" s="18"/>
      <c r="FU260" s="18"/>
      <c r="FV260" s="18"/>
      <c r="FW260" s="18"/>
      <c r="FX260" s="18"/>
      <c r="FY260" s="18"/>
      <c r="FZ260" s="18"/>
      <c r="GA260" s="18"/>
      <c r="GB260" s="18"/>
      <c r="GC260" s="18"/>
      <c r="GD260" s="18"/>
      <c r="GE260" s="18"/>
      <c r="GF260" s="18"/>
      <c r="GG260" s="18"/>
      <c r="GH260" s="18"/>
      <c r="GI260" s="18"/>
      <c r="GJ260" s="18"/>
      <c r="GK260" s="18"/>
      <c r="GL260" s="18"/>
      <c r="GM260" s="18"/>
      <c r="GN260" s="18"/>
      <c r="GO260" s="18"/>
      <c r="GP260" s="18"/>
      <c r="GQ260" s="18"/>
      <c r="GR260" s="18"/>
      <c r="GS260" s="18"/>
      <c r="GT260" s="18"/>
      <c r="GU260" s="18"/>
      <c r="GV260" s="18"/>
      <c r="GW260" s="18"/>
      <c r="GX260" s="18"/>
      <c r="GY260" s="18"/>
      <c r="GZ260" s="18"/>
      <c r="HA260" s="18"/>
      <c r="HB260" s="18"/>
      <c r="HC260" s="18"/>
      <c r="HD260" s="18"/>
      <c r="HE260" s="18"/>
      <c r="HF260" s="18"/>
      <c r="HG260" s="18"/>
      <c r="HH260" s="18"/>
      <c r="HI260" s="18"/>
      <c r="HJ260" s="18"/>
      <c r="HK260" s="18"/>
      <c r="HL260" s="18"/>
      <c r="HM260" s="18"/>
      <c r="HN260" s="18"/>
      <c r="HO260" s="18"/>
      <c r="HP260" s="18"/>
      <c r="HQ260" s="18"/>
      <c r="HR260" s="18"/>
      <c r="HS260" s="18"/>
      <c r="HT260" s="18"/>
      <c r="HU260" s="18"/>
      <c r="HV260" s="18"/>
      <c r="HW260" s="18"/>
      <c r="HX260" s="18"/>
      <c r="HY260" s="18"/>
      <c r="HZ260" s="18"/>
      <c r="IA260" s="18"/>
      <c r="IB260" s="18"/>
      <c r="IC260" s="18"/>
      <c r="ID260" s="18"/>
      <c r="IE260" s="18"/>
      <c r="IF260" s="18"/>
      <c r="IG260" s="18"/>
      <c r="IH260" s="18"/>
      <c r="II260" s="18"/>
      <c r="IJ260" s="18"/>
      <c r="IK260" s="18"/>
      <c r="IL260" s="18"/>
      <c r="IM260" s="18"/>
      <c r="IN260" s="18"/>
      <c r="IO260" s="18"/>
      <c r="IP260" s="18"/>
      <c r="IQ260" s="18"/>
      <c r="IR260" s="18"/>
      <c r="IS260" s="18"/>
      <c r="IT260" s="18"/>
      <c r="IU260" s="18"/>
      <c r="IV260" s="18"/>
      <c r="IW260" s="18"/>
      <c r="IX260" s="18"/>
      <c r="IY260" s="18"/>
      <c r="IZ260" s="18"/>
      <c r="JA260" s="18"/>
      <c r="JB260" s="18"/>
      <c r="JC260" s="18"/>
      <c r="JD260" s="18"/>
      <c r="JE260" s="18"/>
      <c r="JF260" s="18"/>
      <c r="JG260" s="18"/>
      <c r="JH260" s="18"/>
      <c r="JI260" s="18"/>
      <c r="JJ260" s="18"/>
      <c r="JK260" s="18"/>
      <c r="JL260" s="18"/>
      <c r="JM260" s="18"/>
      <c r="JN260" s="18"/>
      <c r="JO260" s="18"/>
      <c r="JP260" s="18"/>
      <c r="JQ260" s="18"/>
      <c r="JR260" s="18"/>
      <c r="JS260" s="18"/>
      <c r="JT260" s="18"/>
      <c r="JU260" s="18"/>
      <c r="JV260" s="18"/>
      <c r="JW260" s="18"/>
      <c r="JX260" s="18"/>
      <c r="JY260" s="18"/>
      <c r="JZ260" s="18"/>
      <c r="KA260" s="18"/>
      <c r="KB260" s="18"/>
      <c r="KC260" s="18"/>
      <c r="KD260" s="18"/>
      <c r="KE260" s="18"/>
      <c r="KF260" s="18"/>
      <c r="KG260" s="18"/>
      <c r="KH260" s="18"/>
      <c r="KI260" s="18"/>
      <c r="KJ260" s="18"/>
      <c r="KK260" s="18"/>
      <c r="KL260" s="18"/>
      <c r="KM260" s="18"/>
      <c r="KN260" s="18"/>
      <c r="KO260" s="18"/>
      <c r="KP260" s="18"/>
      <c r="KQ260" s="18"/>
      <c r="KR260" s="18"/>
      <c r="KS260" s="18"/>
      <c r="KT260" s="18"/>
      <c r="KU260" s="18"/>
      <c r="KV260" s="18"/>
      <c r="KW260" s="18"/>
      <c r="KX260" s="18"/>
      <c r="KY260" s="18"/>
      <c r="KZ260" s="18"/>
      <c r="LA260" s="18"/>
      <c r="LB260" s="18"/>
      <c r="LC260" s="18"/>
      <c r="LD260" s="18"/>
      <c r="LE260" s="18"/>
      <c r="LF260" s="18"/>
      <c r="LG260" s="18"/>
      <c r="LH260" s="18"/>
      <c r="LI260" s="18"/>
      <c r="LJ260" s="18"/>
      <c r="LK260" s="18"/>
      <c r="LL260" s="18"/>
      <c r="LM260" s="18"/>
      <c r="LN260" s="18"/>
      <c r="LO260" s="18"/>
      <c r="LP260" s="18"/>
      <c r="LQ260" s="18"/>
      <c r="LR260" s="18"/>
      <c r="LS260" s="18"/>
      <c r="LT260" s="18"/>
      <c r="LU260" s="18"/>
      <c r="LV260" s="18"/>
      <c r="LW260" s="18"/>
      <c r="LX260" s="18"/>
      <c r="LY260" s="18"/>
      <c r="LZ260" s="18"/>
      <c r="MA260" s="18"/>
      <c r="MB260" s="18"/>
      <c r="MC260" s="18"/>
      <c r="MD260" s="18"/>
      <c r="ME260" s="18"/>
      <c r="MF260" s="18"/>
      <c r="MG260" s="18"/>
      <c r="MH260" s="18"/>
      <c r="MI260" s="18"/>
      <c r="MJ260" s="18"/>
      <c r="MK260" s="18"/>
      <c r="ML260" s="18"/>
      <c r="MM260" s="18"/>
      <c r="MN260" s="18"/>
      <c r="MO260" s="18"/>
      <c r="MP260" s="18"/>
      <c r="MQ260" s="18"/>
      <c r="MR260" s="18"/>
      <c r="MS260" s="18"/>
      <c r="MT260" s="18"/>
      <c r="MU260" s="18"/>
      <c r="MV260" s="18"/>
      <c r="MW260" s="18"/>
      <c r="MX260" s="18"/>
      <c r="MY260" s="18"/>
      <c r="MZ260" s="18"/>
      <c r="NA260" s="18"/>
      <c r="NB260" s="18"/>
      <c r="NC260" s="18"/>
      <c r="ND260" s="18"/>
      <c r="NE260" s="18"/>
      <c r="NF260" s="18"/>
      <c r="NG260" s="18"/>
      <c r="NH260" s="18"/>
      <c r="NI260" s="18"/>
      <c r="NJ260" s="18"/>
      <c r="NK260" s="18"/>
      <c r="NL260" s="18"/>
      <c r="NM260" s="18"/>
      <c r="NN260" s="18"/>
      <c r="NO260" s="18"/>
      <c r="NP260" s="18"/>
      <c r="NQ260" s="18"/>
      <c r="NR260" s="18"/>
      <c r="NS260" s="18"/>
      <c r="NT260" s="18"/>
      <c r="NU260" s="18"/>
      <c r="NV260" s="18"/>
      <c r="NW260" s="18"/>
      <c r="NX260" s="18"/>
      <c r="NY260" s="18"/>
      <c r="NZ260" s="18"/>
      <c r="OA260" s="18"/>
      <c r="OB260" s="18"/>
      <c r="OC260" s="18"/>
      <c r="OD260" s="18"/>
      <c r="OE260" s="18"/>
      <c r="OF260" s="18"/>
      <c r="OG260" s="18"/>
      <c r="OH260" s="18"/>
      <c r="OI260" s="18"/>
      <c r="OJ260" s="18"/>
      <c r="OK260" s="18"/>
      <c r="OL260" s="18"/>
      <c r="OM260" s="18"/>
      <c r="ON260" s="18"/>
      <c r="OO260" s="18"/>
    </row>
    <row r="261" spans="1:405" ht="24.75" thickTop="1" thickBot="1" x14ac:dyDescent="0.3">
      <c r="A261" s="18"/>
      <c r="B261" s="18"/>
      <c r="C261" s="18"/>
      <c r="D261" s="56">
        <f>'[1]بيانات التلاميذ'!B262</f>
        <v>242</v>
      </c>
      <c r="E261" s="49">
        <f>'بيانات التلاميذ'!C262</f>
        <v>0</v>
      </c>
      <c r="F261" s="49">
        <f>'بيانات التلاميذ'!D262</f>
        <v>0</v>
      </c>
      <c r="G261" s="56" t="str">
        <f>'[1]بيانات التلاميذ'!F262</f>
        <v/>
      </c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49"/>
      <c r="S261" s="49"/>
      <c r="T261" s="49"/>
      <c r="U261" s="49"/>
      <c r="V261" s="56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56"/>
      <c r="AY261" s="49"/>
      <c r="AZ261" s="49"/>
      <c r="BA261" s="49"/>
      <c r="BB261" s="49"/>
      <c r="BC261" s="49"/>
      <c r="BD261" s="49"/>
      <c r="BE261" s="49"/>
      <c r="BF261" s="49"/>
      <c r="BG261" s="49"/>
      <c r="BH261" s="49"/>
      <c r="BI261" s="49"/>
      <c r="BJ261" s="49"/>
      <c r="BK261" s="49"/>
      <c r="BL261" s="49"/>
      <c r="BM261" s="49"/>
      <c r="BN261" s="49"/>
      <c r="BO261" s="49"/>
      <c r="BP261" s="49"/>
      <c r="BQ261" s="49"/>
      <c r="BR261" s="49"/>
      <c r="BS261" s="49"/>
      <c r="BT261" s="49"/>
      <c r="BU261" s="49"/>
      <c r="BV261" s="49"/>
      <c r="BW261" s="49"/>
      <c r="BX261" s="49"/>
      <c r="BY261" s="49"/>
      <c r="BZ261" s="49"/>
      <c r="CA261" s="49"/>
      <c r="CB261" s="49"/>
      <c r="CC261" s="49"/>
      <c r="CD261" s="49"/>
      <c r="CE261" s="49"/>
      <c r="CF261" s="57"/>
      <c r="CG261" s="49"/>
      <c r="CH261" s="57"/>
      <c r="CI261" s="49"/>
      <c r="CJ261" s="49"/>
      <c r="CK261" s="49"/>
      <c r="CL261" s="49"/>
      <c r="CM261" s="49"/>
      <c r="CN261" s="49"/>
      <c r="CO261" s="49"/>
      <c r="CP261" s="49"/>
      <c r="CQ261" s="49"/>
      <c r="CR261" s="49"/>
      <c r="CS261" s="49"/>
      <c r="CT261" s="49"/>
      <c r="CU261" s="49"/>
      <c r="CV261" s="49"/>
      <c r="CW261" s="49"/>
      <c r="CX261" s="49"/>
      <c r="CY261" s="49"/>
      <c r="CZ261" s="49"/>
      <c r="DA261" s="49"/>
      <c r="DB261" s="49"/>
      <c r="DC261" s="49"/>
      <c r="DD261" s="46"/>
      <c r="DE261" s="49"/>
      <c r="DF261" s="49"/>
      <c r="DG261" s="49"/>
      <c r="DH261" s="49"/>
      <c r="DI261" s="49"/>
      <c r="DJ261" s="49"/>
      <c r="DK261" s="49"/>
      <c r="DL261" s="49"/>
      <c r="DM261" s="49"/>
      <c r="DN261" s="49"/>
      <c r="DO261" s="49"/>
      <c r="DP261" s="49"/>
      <c r="DQ261" s="49"/>
      <c r="DR261" s="49"/>
      <c r="DS261" s="49"/>
      <c r="DT261" s="49"/>
      <c r="DU261" s="56"/>
      <c r="DV261" s="56"/>
      <c r="DW261" s="56"/>
      <c r="DX261" s="56"/>
      <c r="DY261" s="56"/>
      <c r="DZ261" s="56"/>
      <c r="EA261" s="56"/>
      <c r="EB261" s="56"/>
      <c r="EC261" s="56"/>
      <c r="ED261" s="56"/>
      <c r="EE261" s="56"/>
      <c r="EF261" s="56"/>
      <c r="EG261" s="18"/>
      <c r="EH261" s="56"/>
      <c r="EI261" s="56"/>
      <c r="EJ261" s="56"/>
      <c r="EK261" s="56"/>
      <c r="EL261" s="56"/>
      <c r="EM261" s="56"/>
      <c r="EN261" s="56"/>
      <c r="EO261" s="56"/>
      <c r="EP261" s="56"/>
      <c r="EQ261" s="56"/>
      <c r="ER261" s="56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8"/>
      <c r="FF261" s="18"/>
      <c r="FG261" s="18"/>
      <c r="FH261" s="18"/>
      <c r="FI261" s="18"/>
      <c r="FJ261" s="18"/>
      <c r="FK261" s="18"/>
      <c r="FL261" s="18"/>
      <c r="FM261" s="18"/>
      <c r="FN261" s="18"/>
      <c r="FO261" s="18"/>
      <c r="FP261" s="18"/>
      <c r="FQ261" s="18"/>
      <c r="FR261" s="18"/>
      <c r="FS261" s="18"/>
      <c r="FT261" s="18"/>
      <c r="FU261" s="18"/>
      <c r="FV261" s="18"/>
      <c r="FW261" s="18"/>
      <c r="FX261" s="18"/>
      <c r="FY261" s="18"/>
      <c r="FZ261" s="18"/>
      <c r="GA261" s="18"/>
      <c r="GB261" s="18"/>
      <c r="GC261" s="18"/>
      <c r="GD261" s="18"/>
      <c r="GE261" s="18"/>
      <c r="GF261" s="18"/>
      <c r="GG261" s="18"/>
      <c r="GH261" s="18"/>
      <c r="GI261" s="18"/>
      <c r="GJ261" s="18"/>
      <c r="GK261" s="18"/>
      <c r="GL261" s="18"/>
      <c r="GM261" s="18"/>
      <c r="GN261" s="18"/>
      <c r="GO261" s="18"/>
      <c r="GP261" s="18"/>
      <c r="GQ261" s="18"/>
      <c r="GR261" s="18"/>
      <c r="GS261" s="18"/>
      <c r="GT261" s="18"/>
      <c r="GU261" s="18"/>
      <c r="GV261" s="18"/>
      <c r="GW261" s="18"/>
      <c r="GX261" s="18"/>
      <c r="GY261" s="18"/>
      <c r="GZ261" s="18"/>
      <c r="HA261" s="18"/>
      <c r="HB261" s="18"/>
      <c r="HC261" s="18"/>
      <c r="HD261" s="18"/>
      <c r="HE261" s="18"/>
      <c r="HF261" s="18"/>
      <c r="HG261" s="18"/>
      <c r="HH261" s="18"/>
      <c r="HI261" s="18"/>
      <c r="HJ261" s="18"/>
      <c r="HK261" s="18"/>
      <c r="HL261" s="18"/>
      <c r="HM261" s="18"/>
      <c r="HN261" s="18"/>
      <c r="HO261" s="18"/>
      <c r="HP261" s="18"/>
      <c r="HQ261" s="18"/>
      <c r="HR261" s="18"/>
      <c r="HS261" s="18"/>
      <c r="HT261" s="18"/>
      <c r="HU261" s="18"/>
      <c r="HV261" s="18"/>
      <c r="HW261" s="18"/>
      <c r="HX261" s="18"/>
      <c r="HY261" s="18"/>
      <c r="HZ261" s="18"/>
      <c r="IA261" s="18"/>
      <c r="IB261" s="18"/>
      <c r="IC261" s="18"/>
      <c r="ID261" s="18"/>
      <c r="IE261" s="18"/>
      <c r="IF261" s="18"/>
      <c r="IG261" s="18"/>
      <c r="IH261" s="18"/>
      <c r="II261" s="18"/>
      <c r="IJ261" s="18"/>
      <c r="IK261" s="18"/>
      <c r="IL261" s="18"/>
      <c r="IM261" s="18"/>
      <c r="IN261" s="18"/>
      <c r="IO261" s="18"/>
      <c r="IP261" s="18"/>
      <c r="IQ261" s="18"/>
      <c r="IR261" s="18"/>
      <c r="IS261" s="18"/>
      <c r="IT261" s="18"/>
      <c r="IU261" s="18"/>
      <c r="IV261" s="18"/>
      <c r="IW261" s="18"/>
      <c r="IX261" s="18"/>
      <c r="IY261" s="18"/>
      <c r="IZ261" s="18"/>
      <c r="JA261" s="18"/>
      <c r="JB261" s="18"/>
      <c r="JC261" s="18"/>
      <c r="JD261" s="18"/>
      <c r="JE261" s="18"/>
      <c r="JF261" s="18"/>
      <c r="JG261" s="18"/>
      <c r="JH261" s="18"/>
      <c r="JI261" s="18"/>
      <c r="JJ261" s="18"/>
      <c r="JK261" s="18"/>
      <c r="JL261" s="18"/>
      <c r="JM261" s="18"/>
      <c r="JN261" s="18"/>
      <c r="JO261" s="18"/>
      <c r="JP261" s="18"/>
      <c r="JQ261" s="18"/>
      <c r="JR261" s="18"/>
      <c r="JS261" s="18"/>
      <c r="JT261" s="18"/>
      <c r="JU261" s="18"/>
      <c r="JV261" s="18"/>
      <c r="JW261" s="18"/>
      <c r="JX261" s="18"/>
      <c r="JY261" s="18"/>
      <c r="JZ261" s="18"/>
      <c r="KA261" s="18"/>
      <c r="KB261" s="18"/>
      <c r="KC261" s="18"/>
      <c r="KD261" s="18"/>
      <c r="KE261" s="18"/>
      <c r="KF261" s="18"/>
      <c r="KG261" s="18"/>
      <c r="KH261" s="18"/>
      <c r="KI261" s="18"/>
      <c r="KJ261" s="18"/>
      <c r="KK261" s="18"/>
      <c r="KL261" s="18"/>
      <c r="KM261" s="18"/>
      <c r="KN261" s="18"/>
      <c r="KO261" s="18"/>
      <c r="KP261" s="18"/>
      <c r="KQ261" s="18"/>
      <c r="KR261" s="18"/>
      <c r="KS261" s="18"/>
      <c r="KT261" s="18"/>
      <c r="KU261" s="18"/>
      <c r="KV261" s="18"/>
      <c r="KW261" s="18"/>
      <c r="KX261" s="18"/>
      <c r="KY261" s="18"/>
      <c r="KZ261" s="18"/>
      <c r="LA261" s="18"/>
      <c r="LB261" s="18"/>
      <c r="LC261" s="18"/>
      <c r="LD261" s="18"/>
      <c r="LE261" s="18"/>
      <c r="LF261" s="18"/>
      <c r="LG261" s="18"/>
      <c r="LH261" s="18"/>
      <c r="LI261" s="18"/>
      <c r="LJ261" s="18"/>
      <c r="LK261" s="18"/>
      <c r="LL261" s="18"/>
      <c r="LM261" s="18"/>
      <c r="LN261" s="18"/>
      <c r="LO261" s="18"/>
      <c r="LP261" s="18"/>
      <c r="LQ261" s="18"/>
      <c r="LR261" s="18"/>
      <c r="LS261" s="18"/>
      <c r="LT261" s="18"/>
      <c r="LU261" s="18"/>
      <c r="LV261" s="18"/>
      <c r="LW261" s="18"/>
      <c r="LX261" s="18"/>
      <c r="LY261" s="18"/>
      <c r="LZ261" s="18"/>
      <c r="MA261" s="18"/>
      <c r="MB261" s="18"/>
      <c r="MC261" s="18"/>
      <c r="MD261" s="18"/>
      <c r="ME261" s="18"/>
      <c r="MF261" s="18"/>
      <c r="MG261" s="18"/>
      <c r="MH261" s="18"/>
      <c r="MI261" s="18"/>
      <c r="MJ261" s="18"/>
      <c r="MK261" s="18"/>
      <c r="ML261" s="18"/>
      <c r="MM261" s="18"/>
      <c r="MN261" s="18"/>
      <c r="MO261" s="18"/>
      <c r="MP261" s="18"/>
      <c r="MQ261" s="18"/>
      <c r="MR261" s="18"/>
      <c r="MS261" s="18"/>
      <c r="MT261" s="18"/>
      <c r="MU261" s="18"/>
      <c r="MV261" s="18"/>
      <c r="MW261" s="18"/>
      <c r="MX261" s="18"/>
      <c r="MY261" s="18"/>
      <c r="MZ261" s="18"/>
      <c r="NA261" s="18"/>
      <c r="NB261" s="18"/>
      <c r="NC261" s="18"/>
      <c r="ND261" s="18"/>
      <c r="NE261" s="18"/>
      <c r="NF261" s="18"/>
      <c r="NG261" s="18"/>
      <c r="NH261" s="18"/>
      <c r="NI261" s="18"/>
      <c r="NJ261" s="18"/>
      <c r="NK261" s="18"/>
      <c r="NL261" s="18"/>
      <c r="NM261" s="18"/>
      <c r="NN261" s="18"/>
      <c r="NO261" s="18"/>
      <c r="NP261" s="18"/>
      <c r="NQ261" s="18"/>
      <c r="NR261" s="18"/>
      <c r="NS261" s="18"/>
      <c r="NT261" s="18"/>
      <c r="NU261" s="18"/>
      <c r="NV261" s="18"/>
      <c r="NW261" s="18"/>
      <c r="NX261" s="18"/>
      <c r="NY261" s="18"/>
      <c r="NZ261" s="18"/>
      <c r="OA261" s="18"/>
      <c r="OB261" s="18"/>
      <c r="OC261" s="18"/>
      <c r="OD261" s="18"/>
      <c r="OE261" s="18"/>
      <c r="OF261" s="18"/>
      <c r="OG261" s="18"/>
      <c r="OH261" s="18"/>
      <c r="OI261" s="18"/>
      <c r="OJ261" s="18"/>
      <c r="OK261" s="18"/>
      <c r="OL261" s="18"/>
      <c r="OM261" s="18"/>
      <c r="ON261" s="18"/>
      <c r="OO261" s="18"/>
    </row>
    <row r="262" spans="1:405" ht="24.75" thickTop="1" thickBot="1" x14ac:dyDescent="0.3">
      <c r="A262" s="18"/>
      <c r="B262" s="18"/>
      <c r="C262" s="18"/>
      <c r="D262" s="56">
        <f>'[1]بيانات التلاميذ'!B263</f>
        <v>243</v>
      </c>
      <c r="E262" s="49">
        <f>'بيانات التلاميذ'!C263</f>
        <v>0</v>
      </c>
      <c r="F262" s="49">
        <f>'بيانات التلاميذ'!D263</f>
        <v>0</v>
      </c>
      <c r="G262" s="56" t="str">
        <f>'[1]بيانات التلاميذ'!F263</f>
        <v/>
      </c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49"/>
      <c r="S262" s="49"/>
      <c r="T262" s="49"/>
      <c r="U262" s="49"/>
      <c r="V262" s="56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56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57"/>
      <c r="CG262" s="49"/>
      <c r="CH262" s="57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6"/>
      <c r="DE262" s="49"/>
      <c r="DF262" s="49"/>
      <c r="DG262" s="49"/>
      <c r="DH262" s="49"/>
      <c r="DI262" s="49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56"/>
      <c r="DV262" s="56"/>
      <c r="DW262" s="56"/>
      <c r="DX262" s="56"/>
      <c r="DY262" s="56"/>
      <c r="DZ262" s="56"/>
      <c r="EA262" s="56"/>
      <c r="EB262" s="56"/>
      <c r="EC262" s="56"/>
      <c r="ED262" s="56"/>
      <c r="EE262" s="56"/>
      <c r="EF262" s="56"/>
      <c r="EG262" s="18"/>
      <c r="EH262" s="56"/>
      <c r="EI262" s="56"/>
      <c r="EJ262" s="56"/>
      <c r="EK262" s="56"/>
      <c r="EL262" s="56"/>
      <c r="EM262" s="56"/>
      <c r="EN262" s="56"/>
      <c r="EO262" s="56"/>
      <c r="EP262" s="56"/>
      <c r="EQ262" s="56"/>
      <c r="ER262" s="56"/>
      <c r="ES262" s="18"/>
      <c r="ET262" s="18"/>
      <c r="EU262" s="18"/>
      <c r="EV262" s="18"/>
      <c r="EW262" s="18"/>
      <c r="EX262" s="18"/>
      <c r="EY262" s="18"/>
      <c r="EZ262" s="18"/>
      <c r="FA262" s="18"/>
      <c r="FB262" s="18"/>
      <c r="FC262" s="18"/>
      <c r="FD262" s="18"/>
      <c r="FE262" s="18"/>
      <c r="FF262" s="18"/>
      <c r="FG262" s="18"/>
      <c r="FH262" s="18"/>
      <c r="FI262" s="18"/>
      <c r="FJ262" s="18"/>
      <c r="FK262" s="18"/>
      <c r="FL262" s="18"/>
      <c r="FM262" s="18"/>
      <c r="FN262" s="18"/>
      <c r="FO262" s="18"/>
      <c r="FP262" s="18"/>
      <c r="FQ262" s="18"/>
      <c r="FR262" s="18"/>
      <c r="FS262" s="18"/>
      <c r="FT262" s="18"/>
      <c r="FU262" s="18"/>
      <c r="FV262" s="18"/>
      <c r="FW262" s="18"/>
      <c r="FX262" s="18"/>
      <c r="FY262" s="18"/>
      <c r="FZ262" s="18"/>
      <c r="GA262" s="18"/>
      <c r="GB262" s="18"/>
      <c r="GC262" s="18"/>
      <c r="GD262" s="18"/>
      <c r="GE262" s="18"/>
      <c r="GF262" s="18"/>
      <c r="GG262" s="18"/>
      <c r="GH262" s="18"/>
      <c r="GI262" s="18"/>
      <c r="GJ262" s="18"/>
      <c r="GK262" s="18"/>
      <c r="GL262" s="18"/>
      <c r="GM262" s="18"/>
      <c r="GN262" s="18"/>
      <c r="GO262" s="18"/>
      <c r="GP262" s="18"/>
      <c r="GQ262" s="18"/>
      <c r="GR262" s="18"/>
      <c r="GS262" s="18"/>
      <c r="GT262" s="18"/>
      <c r="GU262" s="18"/>
      <c r="GV262" s="18"/>
      <c r="GW262" s="18"/>
      <c r="GX262" s="18"/>
      <c r="GY262" s="18"/>
      <c r="GZ262" s="18"/>
      <c r="HA262" s="18"/>
      <c r="HB262" s="18"/>
      <c r="HC262" s="18"/>
      <c r="HD262" s="18"/>
      <c r="HE262" s="18"/>
      <c r="HF262" s="18"/>
      <c r="HG262" s="18"/>
      <c r="HH262" s="18"/>
      <c r="HI262" s="18"/>
      <c r="HJ262" s="18"/>
      <c r="HK262" s="18"/>
      <c r="HL262" s="18"/>
      <c r="HM262" s="18"/>
      <c r="HN262" s="18"/>
      <c r="HO262" s="18"/>
      <c r="HP262" s="18"/>
      <c r="HQ262" s="18"/>
      <c r="HR262" s="18"/>
      <c r="HS262" s="18"/>
      <c r="HT262" s="18"/>
      <c r="HU262" s="18"/>
      <c r="HV262" s="18"/>
      <c r="HW262" s="18"/>
      <c r="HX262" s="18"/>
      <c r="HY262" s="18"/>
      <c r="HZ262" s="18"/>
      <c r="IA262" s="18"/>
      <c r="IB262" s="18"/>
      <c r="IC262" s="18"/>
      <c r="ID262" s="18"/>
      <c r="IE262" s="18"/>
      <c r="IF262" s="18"/>
      <c r="IG262" s="18"/>
      <c r="IH262" s="18"/>
      <c r="II262" s="18"/>
      <c r="IJ262" s="18"/>
      <c r="IK262" s="18"/>
      <c r="IL262" s="18"/>
      <c r="IM262" s="18"/>
      <c r="IN262" s="18"/>
      <c r="IO262" s="18"/>
      <c r="IP262" s="18"/>
      <c r="IQ262" s="18"/>
      <c r="IR262" s="18"/>
      <c r="IS262" s="18"/>
      <c r="IT262" s="18"/>
      <c r="IU262" s="18"/>
      <c r="IV262" s="18"/>
      <c r="IW262" s="18"/>
      <c r="IX262" s="18"/>
      <c r="IY262" s="18"/>
      <c r="IZ262" s="18"/>
      <c r="JA262" s="18"/>
      <c r="JB262" s="18"/>
      <c r="JC262" s="18"/>
      <c r="JD262" s="18"/>
      <c r="JE262" s="18"/>
      <c r="JF262" s="18"/>
      <c r="JG262" s="18"/>
      <c r="JH262" s="18"/>
      <c r="JI262" s="18"/>
      <c r="JJ262" s="18"/>
      <c r="JK262" s="18"/>
      <c r="JL262" s="18"/>
      <c r="JM262" s="18"/>
      <c r="JN262" s="18"/>
      <c r="JO262" s="18"/>
      <c r="JP262" s="18"/>
      <c r="JQ262" s="18"/>
      <c r="JR262" s="18"/>
      <c r="JS262" s="18"/>
      <c r="JT262" s="18"/>
      <c r="JU262" s="18"/>
      <c r="JV262" s="18"/>
      <c r="JW262" s="18"/>
      <c r="JX262" s="18"/>
      <c r="JY262" s="18"/>
      <c r="JZ262" s="18"/>
      <c r="KA262" s="18"/>
      <c r="KB262" s="18"/>
      <c r="KC262" s="18"/>
      <c r="KD262" s="18"/>
      <c r="KE262" s="18"/>
      <c r="KF262" s="18"/>
      <c r="KG262" s="18"/>
      <c r="KH262" s="18"/>
      <c r="KI262" s="18"/>
      <c r="KJ262" s="18"/>
      <c r="KK262" s="18"/>
      <c r="KL262" s="18"/>
      <c r="KM262" s="18"/>
      <c r="KN262" s="18"/>
      <c r="KO262" s="18"/>
      <c r="KP262" s="18"/>
      <c r="KQ262" s="18"/>
      <c r="KR262" s="18"/>
      <c r="KS262" s="18"/>
      <c r="KT262" s="18"/>
      <c r="KU262" s="18"/>
      <c r="KV262" s="18"/>
      <c r="KW262" s="18"/>
      <c r="KX262" s="18"/>
      <c r="KY262" s="18"/>
      <c r="KZ262" s="18"/>
      <c r="LA262" s="18"/>
      <c r="LB262" s="18"/>
      <c r="LC262" s="18"/>
      <c r="LD262" s="18"/>
      <c r="LE262" s="18"/>
      <c r="LF262" s="18"/>
      <c r="LG262" s="18"/>
      <c r="LH262" s="18"/>
      <c r="LI262" s="18"/>
      <c r="LJ262" s="18"/>
      <c r="LK262" s="18"/>
      <c r="LL262" s="18"/>
      <c r="LM262" s="18"/>
      <c r="LN262" s="18"/>
      <c r="LO262" s="18"/>
      <c r="LP262" s="18"/>
      <c r="LQ262" s="18"/>
      <c r="LR262" s="18"/>
      <c r="LS262" s="18"/>
      <c r="LT262" s="18"/>
      <c r="LU262" s="18"/>
      <c r="LV262" s="18"/>
      <c r="LW262" s="18"/>
      <c r="LX262" s="18"/>
      <c r="LY262" s="18"/>
      <c r="LZ262" s="18"/>
      <c r="MA262" s="18"/>
      <c r="MB262" s="18"/>
      <c r="MC262" s="18"/>
      <c r="MD262" s="18"/>
      <c r="ME262" s="18"/>
      <c r="MF262" s="18"/>
      <c r="MG262" s="18"/>
      <c r="MH262" s="18"/>
      <c r="MI262" s="18"/>
      <c r="MJ262" s="18"/>
      <c r="MK262" s="18"/>
      <c r="ML262" s="18"/>
      <c r="MM262" s="18"/>
      <c r="MN262" s="18"/>
      <c r="MO262" s="18"/>
      <c r="MP262" s="18"/>
      <c r="MQ262" s="18"/>
      <c r="MR262" s="18"/>
      <c r="MS262" s="18"/>
      <c r="MT262" s="18"/>
      <c r="MU262" s="18"/>
      <c r="MV262" s="18"/>
      <c r="MW262" s="18"/>
      <c r="MX262" s="18"/>
      <c r="MY262" s="18"/>
      <c r="MZ262" s="18"/>
      <c r="NA262" s="18"/>
      <c r="NB262" s="18"/>
      <c r="NC262" s="18"/>
      <c r="ND262" s="18"/>
      <c r="NE262" s="18"/>
      <c r="NF262" s="18"/>
      <c r="NG262" s="18"/>
      <c r="NH262" s="18"/>
      <c r="NI262" s="18"/>
      <c r="NJ262" s="18"/>
      <c r="NK262" s="18"/>
      <c r="NL262" s="18"/>
      <c r="NM262" s="18"/>
      <c r="NN262" s="18"/>
      <c r="NO262" s="18"/>
      <c r="NP262" s="18"/>
      <c r="NQ262" s="18"/>
      <c r="NR262" s="18"/>
      <c r="NS262" s="18"/>
      <c r="NT262" s="18"/>
      <c r="NU262" s="18"/>
      <c r="NV262" s="18"/>
      <c r="NW262" s="18"/>
      <c r="NX262" s="18"/>
      <c r="NY262" s="18"/>
      <c r="NZ262" s="18"/>
      <c r="OA262" s="18"/>
      <c r="OB262" s="18"/>
      <c r="OC262" s="18"/>
      <c r="OD262" s="18"/>
      <c r="OE262" s="18"/>
      <c r="OF262" s="18"/>
      <c r="OG262" s="18"/>
      <c r="OH262" s="18"/>
      <c r="OI262" s="18"/>
      <c r="OJ262" s="18"/>
      <c r="OK262" s="18"/>
      <c r="OL262" s="18"/>
      <c r="OM262" s="18"/>
      <c r="ON262" s="18"/>
      <c r="OO262" s="18"/>
    </row>
    <row r="263" spans="1:405" ht="24.75" thickTop="1" thickBot="1" x14ac:dyDescent="0.3">
      <c r="A263" s="18"/>
      <c r="B263" s="18"/>
      <c r="C263" s="18"/>
      <c r="D263" s="56">
        <f>'[1]بيانات التلاميذ'!B264</f>
        <v>244</v>
      </c>
      <c r="E263" s="49">
        <f>'بيانات التلاميذ'!C264</f>
        <v>0</v>
      </c>
      <c r="F263" s="49">
        <f>'بيانات التلاميذ'!D264</f>
        <v>0</v>
      </c>
      <c r="G263" s="56" t="str">
        <f>'[1]بيانات التلاميذ'!F264</f>
        <v/>
      </c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49"/>
      <c r="S263" s="49"/>
      <c r="T263" s="49"/>
      <c r="U263" s="49"/>
      <c r="V263" s="56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56"/>
      <c r="AY263" s="49"/>
      <c r="AZ263" s="49"/>
      <c r="BA263" s="49"/>
      <c r="BB263" s="49"/>
      <c r="BC263" s="49"/>
      <c r="BD263" s="49"/>
      <c r="BE263" s="49"/>
      <c r="BF263" s="49"/>
      <c r="BG263" s="49"/>
      <c r="BH263" s="49"/>
      <c r="BI263" s="49"/>
      <c r="BJ263" s="49"/>
      <c r="BK263" s="49"/>
      <c r="BL263" s="49"/>
      <c r="BM263" s="49"/>
      <c r="BN263" s="49"/>
      <c r="BO263" s="49"/>
      <c r="BP263" s="49"/>
      <c r="BQ263" s="49"/>
      <c r="BR263" s="49"/>
      <c r="BS263" s="49"/>
      <c r="BT263" s="49"/>
      <c r="BU263" s="49"/>
      <c r="BV263" s="49"/>
      <c r="BW263" s="49"/>
      <c r="BX263" s="49"/>
      <c r="BY263" s="49"/>
      <c r="BZ263" s="49"/>
      <c r="CA263" s="49"/>
      <c r="CB263" s="49"/>
      <c r="CC263" s="49"/>
      <c r="CD263" s="49"/>
      <c r="CE263" s="49"/>
      <c r="CF263" s="57"/>
      <c r="CG263" s="49"/>
      <c r="CH263" s="57"/>
      <c r="CI263" s="49"/>
      <c r="CJ263" s="49"/>
      <c r="CK263" s="49"/>
      <c r="CL263" s="49"/>
      <c r="CM263" s="49"/>
      <c r="CN263" s="49"/>
      <c r="CO263" s="49"/>
      <c r="CP263" s="49"/>
      <c r="CQ263" s="49"/>
      <c r="CR263" s="49"/>
      <c r="CS263" s="49"/>
      <c r="CT263" s="49"/>
      <c r="CU263" s="49"/>
      <c r="CV263" s="49"/>
      <c r="CW263" s="49"/>
      <c r="CX263" s="49"/>
      <c r="CY263" s="49"/>
      <c r="CZ263" s="49"/>
      <c r="DA263" s="49"/>
      <c r="DB263" s="49"/>
      <c r="DC263" s="49"/>
      <c r="DD263" s="46"/>
      <c r="DE263" s="49"/>
      <c r="DF263" s="49"/>
      <c r="DG263" s="49"/>
      <c r="DH263" s="49"/>
      <c r="DI263" s="49"/>
      <c r="DJ263" s="49"/>
      <c r="DK263" s="49"/>
      <c r="DL263" s="49"/>
      <c r="DM263" s="49"/>
      <c r="DN263" s="49"/>
      <c r="DO263" s="49"/>
      <c r="DP263" s="49"/>
      <c r="DQ263" s="49"/>
      <c r="DR263" s="49"/>
      <c r="DS263" s="49"/>
      <c r="DT263" s="49"/>
      <c r="DU263" s="56"/>
      <c r="DV263" s="56"/>
      <c r="DW263" s="56"/>
      <c r="DX263" s="56"/>
      <c r="DY263" s="56"/>
      <c r="DZ263" s="56"/>
      <c r="EA263" s="56"/>
      <c r="EB263" s="56"/>
      <c r="EC263" s="56"/>
      <c r="ED263" s="56"/>
      <c r="EE263" s="56"/>
      <c r="EF263" s="56"/>
      <c r="EG263" s="18"/>
      <c r="EH263" s="56"/>
      <c r="EI263" s="56"/>
      <c r="EJ263" s="56"/>
      <c r="EK263" s="56"/>
      <c r="EL263" s="56"/>
      <c r="EM263" s="56"/>
      <c r="EN263" s="56"/>
      <c r="EO263" s="56"/>
      <c r="EP263" s="56"/>
      <c r="EQ263" s="56"/>
      <c r="ER263" s="56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  <c r="FR263" s="18"/>
      <c r="FS263" s="18"/>
      <c r="FT263" s="18"/>
      <c r="FU263" s="18"/>
      <c r="FV263" s="18"/>
      <c r="FW263" s="18"/>
      <c r="FX263" s="18"/>
      <c r="FY263" s="18"/>
      <c r="FZ263" s="18"/>
      <c r="GA263" s="18"/>
      <c r="GB263" s="18"/>
      <c r="GC263" s="18"/>
      <c r="GD263" s="18"/>
      <c r="GE263" s="18"/>
      <c r="GF263" s="18"/>
      <c r="GG263" s="18"/>
      <c r="GH263" s="18"/>
      <c r="GI263" s="18"/>
      <c r="GJ263" s="18"/>
      <c r="GK263" s="18"/>
      <c r="GL263" s="18"/>
      <c r="GM263" s="18"/>
      <c r="GN263" s="18"/>
      <c r="GO263" s="18"/>
      <c r="GP263" s="18"/>
      <c r="GQ263" s="18"/>
      <c r="GR263" s="18"/>
      <c r="GS263" s="18"/>
      <c r="GT263" s="18"/>
      <c r="GU263" s="18"/>
      <c r="GV263" s="18"/>
      <c r="GW263" s="18"/>
      <c r="GX263" s="18"/>
      <c r="GY263" s="18"/>
      <c r="GZ263" s="18"/>
      <c r="HA263" s="18"/>
      <c r="HB263" s="18"/>
      <c r="HC263" s="18"/>
      <c r="HD263" s="18"/>
      <c r="HE263" s="18"/>
      <c r="HF263" s="18"/>
      <c r="HG263" s="18"/>
      <c r="HH263" s="18"/>
      <c r="HI263" s="18"/>
      <c r="HJ263" s="18"/>
      <c r="HK263" s="18"/>
      <c r="HL263" s="18"/>
      <c r="HM263" s="18"/>
      <c r="HN263" s="18"/>
      <c r="HO263" s="18"/>
      <c r="HP263" s="18"/>
      <c r="HQ263" s="18"/>
      <c r="HR263" s="18"/>
      <c r="HS263" s="18"/>
      <c r="HT263" s="18"/>
      <c r="HU263" s="18"/>
      <c r="HV263" s="18"/>
      <c r="HW263" s="18"/>
      <c r="HX263" s="18"/>
      <c r="HY263" s="18"/>
      <c r="HZ263" s="18"/>
      <c r="IA263" s="18"/>
      <c r="IB263" s="18"/>
      <c r="IC263" s="18"/>
      <c r="ID263" s="18"/>
      <c r="IE263" s="18"/>
      <c r="IF263" s="18"/>
      <c r="IG263" s="18"/>
      <c r="IH263" s="18"/>
      <c r="II263" s="18"/>
      <c r="IJ263" s="18"/>
      <c r="IK263" s="18"/>
      <c r="IL263" s="18"/>
      <c r="IM263" s="18"/>
      <c r="IN263" s="18"/>
      <c r="IO263" s="18"/>
      <c r="IP263" s="18"/>
      <c r="IQ263" s="18"/>
      <c r="IR263" s="18"/>
      <c r="IS263" s="18"/>
      <c r="IT263" s="18"/>
      <c r="IU263" s="18"/>
      <c r="IV263" s="18"/>
      <c r="IW263" s="18"/>
      <c r="IX263" s="18"/>
      <c r="IY263" s="18"/>
      <c r="IZ263" s="18"/>
      <c r="JA263" s="18"/>
      <c r="JB263" s="18"/>
      <c r="JC263" s="18"/>
      <c r="JD263" s="18"/>
      <c r="JE263" s="18"/>
      <c r="JF263" s="18"/>
      <c r="JG263" s="18"/>
      <c r="JH263" s="18"/>
      <c r="JI263" s="18"/>
      <c r="JJ263" s="18"/>
      <c r="JK263" s="18"/>
      <c r="JL263" s="18"/>
      <c r="JM263" s="18"/>
      <c r="JN263" s="18"/>
      <c r="JO263" s="18"/>
      <c r="JP263" s="18"/>
      <c r="JQ263" s="18"/>
      <c r="JR263" s="18"/>
      <c r="JS263" s="18"/>
      <c r="JT263" s="18"/>
      <c r="JU263" s="18"/>
      <c r="JV263" s="18"/>
      <c r="JW263" s="18"/>
      <c r="JX263" s="18"/>
      <c r="JY263" s="18"/>
      <c r="JZ263" s="18"/>
      <c r="KA263" s="18"/>
      <c r="KB263" s="18"/>
      <c r="KC263" s="18"/>
      <c r="KD263" s="18"/>
      <c r="KE263" s="18"/>
      <c r="KF263" s="18"/>
      <c r="KG263" s="18"/>
      <c r="KH263" s="18"/>
      <c r="KI263" s="18"/>
      <c r="KJ263" s="18"/>
      <c r="KK263" s="18"/>
      <c r="KL263" s="18"/>
      <c r="KM263" s="18"/>
      <c r="KN263" s="18"/>
      <c r="KO263" s="18"/>
      <c r="KP263" s="18"/>
      <c r="KQ263" s="18"/>
      <c r="KR263" s="18"/>
      <c r="KS263" s="18"/>
      <c r="KT263" s="18"/>
      <c r="KU263" s="18"/>
      <c r="KV263" s="18"/>
      <c r="KW263" s="18"/>
      <c r="KX263" s="18"/>
      <c r="KY263" s="18"/>
      <c r="KZ263" s="18"/>
      <c r="LA263" s="18"/>
      <c r="LB263" s="18"/>
      <c r="LC263" s="18"/>
      <c r="LD263" s="18"/>
      <c r="LE263" s="18"/>
      <c r="LF263" s="18"/>
      <c r="LG263" s="18"/>
      <c r="LH263" s="18"/>
      <c r="LI263" s="18"/>
      <c r="LJ263" s="18"/>
      <c r="LK263" s="18"/>
      <c r="LL263" s="18"/>
      <c r="LM263" s="18"/>
      <c r="LN263" s="18"/>
      <c r="LO263" s="18"/>
      <c r="LP263" s="18"/>
      <c r="LQ263" s="18"/>
      <c r="LR263" s="18"/>
      <c r="LS263" s="18"/>
      <c r="LT263" s="18"/>
      <c r="LU263" s="18"/>
      <c r="LV263" s="18"/>
      <c r="LW263" s="18"/>
      <c r="LX263" s="18"/>
      <c r="LY263" s="18"/>
      <c r="LZ263" s="18"/>
      <c r="MA263" s="18"/>
      <c r="MB263" s="18"/>
      <c r="MC263" s="18"/>
      <c r="MD263" s="18"/>
      <c r="ME263" s="18"/>
      <c r="MF263" s="18"/>
      <c r="MG263" s="18"/>
      <c r="MH263" s="18"/>
      <c r="MI263" s="18"/>
      <c r="MJ263" s="18"/>
      <c r="MK263" s="18"/>
      <c r="ML263" s="18"/>
      <c r="MM263" s="18"/>
      <c r="MN263" s="18"/>
      <c r="MO263" s="18"/>
      <c r="MP263" s="18"/>
      <c r="MQ263" s="18"/>
      <c r="MR263" s="18"/>
      <c r="MS263" s="18"/>
      <c r="MT263" s="18"/>
      <c r="MU263" s="18"/>
      <c r="MV263" s="18"/>
      <c r="MW263" s="18"/>
      <c r="MX263" s="18"/>
      <c r="MY263" s="18"/>
      <c r="MZ263" s="18"/>
      <c r="NA263" s="18"/>
      <c r="NB263" s="18"/>
      <c r="NC263" s="18"/>
      <c r="ND263" s="18"/>
      <c r="NE263" s="18"/>
      <c r="NF263" s="18"/>
      <c r="NG263" s="18"/>
      <c r="NH263" s="18"/>
      <c r="NI263" s="18"/>
      <c r="NJ263" s="18"/>
      <c r="NK263" s="18"/>
      <c r="NL263" s="18"/>
      <c r="NM263" s="18"/>
      <c r="NN263" s="18"/>
      <c r="NO263" s="18"/>
      <c r="NP263" s="18"/>
      <c r="NQ263" s="18"/>
      <c r="NR263" s="18"/>
      <c r="NS263" s="18"/>
      <c r="NT263" s="18"/>
      <c r="NU263" s="18"/>
      <c r="NV263" s="18"/>
      <c r="NW263" s="18"/>
      <c r="NX263" s="18"/>
      <c r="NY263" s="18"/>
      <c r="NZ263" s="18"/>
      <c r="OA263" s="18"/>
      <c r="OB263" s="18"/>
      <c r="OC263" s="18"/>
      <c r="OD263" s="18"/>
      <c r="OE263" s="18"/>
      <c r="OF263" s="18"/>
      <c r="OG263" s="18"/>
      <c r="OH263" s="18"/>
      <c r="OI263" s="18"/>
      <c r="OJ263" s="18"/>
      <c r="OK263" s="18"/>
      <c r="OL263" s="18"/>
      <c r="OM263" s="18"/>
      <c r="ON263" s="18"/>
      <c r="OO263" s="18"/>
    </row>
    <row r="264" spans="1:405" ht="24.75" thickTop="1" thickBot="1" x14ac:dyDescent="0.3">
      <c r="A264" s="18"/>
      <c r="B264" s="18"/>
      <c r="C264" s="18"/>
      <c r="D264" s="56">
        <f>'[1]بيانات التلاميذ'!B265</f>
        <v>245</v>
      </c>
      <c r="E264" s="49">
        <f>'بيانات التلاميذ'!C265</f>
        <v>0</v>
      </c>
      <c r="F264" s="49">
        <f>'بيانات التلاميذ'!D265</f>
        <v>0</v>
      </c>
      <c r="G264" s="56" t="str">
        <f>'[1]بيانات التلاميذ'!F265</f>
        <v/>
      </c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49"/>
      <c r="S264" s="49"/>
      <c r="T264" s="49"/>
      <c r="U264" s="49"/>
      <c r="V264" s="56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56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57"/>
      <c r="CG264" s="49"/>
      <c r="CH264" s="57"/>
      <c r="CI264" s="49"/>
      <c r="CJ264" s="49"/>
      <c r="CK264" s="49"/>
      <c r="CL264" s="49"/>
      <c r="CM264" s="49"/>
      <c r="CN264" s="49"/>
      <c r="CO264" s="49"/>
      <c r="CP264" s="49"/>
      <c r="CQ264" s="49"/>
      <c r="CR264" s="49"/>
      <c r="CS264" s="49"/>
      <c r="CT264" s="49"/>
      <c r="CU264" s="49"/>
      <c r="CV264" s="49"/>
      <c r="CW264" s="49"/>
      <c r="CX264" s="49"/>
      <c r="CY264" s="49"/>
      <c r="CZ264" s="49"/>
      <c r="DA264" s="49"/>
      <c r="DB264" s="49"/>
      <c r="DC264" s="49"/>
      <c r="DD264" s="46"/>
      <c r="DE264" s="49"/>
      <c r="DF264" s="49"/>
      <c r="DG264" s="49"/>
      <c r="DH264" s="49"/>
      <c r="DI264" s="49"/>
      <c r="DJ264" s="49"/>
      <c r="DK264" s="49"/>
      <c r="DL264" s="49"/>
      <c r="DM264" s="49"/>
      <c r="DN264" s="49"/>
      <c r="DO264" s="49"/>
      <c r="DP264" s="49"/>
      <c r="DQ264" s="49"/>
      <c r="DR264" s="49"/>
      <c r="DS264" s="49"/>
      <c r="DT264" s="49"/>
      <c r="DU264" s="56"/>
      <c r="DV264" s="56"/>
      <c r="DW264" s="56"/>
      <c r="DX264" s="56"/>
      <c r="DY264" s="56"/>
      <c r="DZ264" s="56"/>
      <c r="EA264" s="56"/>
      <c r="EB264" s="56"/>
      <c r="EC264" s="56"/>
      <c r="ED264" s="56"/>
      <c r="EE264" s="56"/>
      <c r="EF264" s="56"/>
      <c r="EG264" s="18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18"/>
      <c r="ET264" s="18"/>
      <c r="EU264" s="18"/>
      <c r="EV264" s="18"/>
      <c r="EW264" s="18"/>
      <c r="EX264" s="18"/>
      <c r="EY264" s="18"/>
      <c r="EZ264" s="18"/>
      <c r="FA264" s="18"/>
      <c r="FB264" s="18"/>
      <c r="FC264" s="18"/>
      <c r="FD264" s="18"/>
      <c r="FE264" s="18"/>
      <c r="FF264" s="18"/>
      <c r="FG264" s="18"/>
      <c r="FH264" s="18"/>
      <c r="FI264" s="18"/>
      <c r="FJ264" s="18"/>
      <c r="FK264" s="18"/>
      <c r="FL264" s="18"/>
      <c r="FM264" s="18"/>
      <c r="FN264" s="18"/>
      <c r="FO264" s="18"/>
      <c r="FP264" s="18"/>
      <c r="FQ264" s="18"/>
      <c r="FR264" s="18"/>
      <c r="FS264" s="18"/>
      <c r="FT264" s="18"/>
      <c r="FU264" s="18"/>
      <c r="FV264" s="18"/>
      <c r="FW264" s="18"/>
      <c r="FX264" s="18"/>
      <c r="FY264" s="18"/>
      <c r="FZ264" s="18"/>
      <c r="GA264" s="18"/>
      <c r="GB264" s="18"/>
      <c r="GC264" s="18"/>
      <c r="GD264" s="18"/>
      <c r="GE264" s="18"/>
      <c r="GF264" s="18"/>
      <c r="GG264" s="18"/>
      <c r="GH264" s="18"/>
      <c r="GI264" s="18"/>
      <c r="GJ264" s="18"/>
      <c r="GK264" s="18"/>
      <c r="GL264" s="18"/>
      <c r="GM264" s="18"/>
      <c r="GN264" s="18"/>
      <c r="GO264" s="18"/>
      <c r="GP264" s="18"/>
      <c r="GQ264" s="18"/>
      <c r="GR264" s="18"/>
      <c r="GS264" s="18"/>
      <c r="GT264" s="18"/>
      <c r="GU264" s="18"/>
      <c r="GV264" s="18"/>
      <c r="GW264" s="18"/>
      <c r="GX264" s="18"/>
      <c r="GY264" s="18"/>
      <c r="GZ264" s="18"/>
      <c r="HA264" s="18"/>
      <c r="HB264" s="18"/>
      <c r="HC264" s="18"/>
      <c r="HD264" s="18"/>
      <c r="HE264" s="18"/>
      <c r="HF264" s="18"/>
      <c r="HG264" s="18"/>
      <c r="HH264" s="18"/>
      <c r="HI264" s="18"/>
      <c r="HJ264" s="18"/>
      <c r="HK264" s="18"/>
      <c r="HL264" s="18"/>
      <c r="HM264" s="18"/>
      <c r="HN264" s="18"/>
      <c r="HO264" s="18"/>
      <c r="HP264" s="18"/>
      <c r="HQ264" s="18"/>
      <c r="HR264" s="18"/>
      <c r="HS264" s="18"/>
      <c r="HT264" s="18"/>
      <c r="HU264" s="18"/>
      <c r="HV264" s="18"/>
      <c r="HW264" s="18"/>
      <c r="HX264" s="18"/>
      <c r="HY264" s="18"/>
      <c r="HZ264" s="18"/>
      <c r="IA264" s="18"/>
      <c r="IB264" s="18"/>
      <c r="IC264" s="18"/>
      <c r="ID264" s="18"/>
      <c r="IE264" s="18"/>
      <c r="IF264" s="18"/>
      <c r="IG264" s="18"/>
      <c r="IH264" s="18"/>
      <c r="II264" s="18"/>
      <c r="IJ264" s="18"/>
      <c r="IK264" s="18"/>
      <c r="IL264" s="18"/>
      <c r="IM264" s="18"/>
      <c r="IN264" s="18"/>
      <c r="IO264" s="18"/>
      <c r="IP264" s="18"/>
      <c r="IQ264" s="18"/>
      <c r="IR264" s="18"/>
      <c r="IS264" s="18"/>
      <c r="IT264" s="18"/>
      <c r="IU264" s="18"/>
      <c r="IV264" s="18"/>
      <c r="IW264" s="18"/>
      <c r="IX264" s="18"/>
      <c r="IY264" s="18"/>
      <c r="IZ264" s="18"/>
      <c r="JA264" s="18"/>
      <c r="JB264" s="18"/>
      <c r="JC264" s="18"/>
      <c r="JD264" s="18"/>
      <c r="JE264" s="18"/>
      <c r="JF264" s="18"/>
      <c r="JG264" s="18"/>
      <c r="JH264" s="18"/>
      <c r="JI264" s="18"/>
      <c r="JJ264" s="18"/>
      <c r="JK264" s="18"/>
      <c r="JL264" s="18"/>
      <c r="JM264" s="18"/>
      <c r="JN264" s="18"/>
      <c r="JO264" s="18"/>
      <c r="JP264" s="18"/>
      <c r="JQ264" s="18"/>
      <c r="JR264" s="18"/>
      <c r="JS264" s="18"/>
      <c r="JT264" s="18"/>
      <c r="JU264" s="18"/>
      <c r="JV264" s="18"/>
      <c r="JW264" s="18"/>
      <c r="JX264" s="18"/>
      <c r="JY264" s="18"/>
      <c r="JZ264" s="18"/>
      <c r="KA264" s="18"/>
      <c r="KB264" s="18"/>
      <c r="KC264" s="18"/>
      <c r="KD264" s="18"/>
      <c r="KE264" s="18"/>
      <c r="KF264" s="18"/>
      <c r="KG264" s="18"/>
      <c r="KH264" s="18"/>
      <c r="KI264" s="18"/>
      <c r="KJ264" s="18"/>
      <c r="KK264" s="18"/>
      <c r="KL264" s="18"/>
      <c r="KM264" s="18"/>
      <c r="KN264" s="18"/>
      <c r="KO264" s="18"/>
      <c r="KP264" s="18"/>
      <c r="KQ264" s="18"/>
      <c r="KR264" s="18"/>
      <c r="KS264" s="18"/>
      <c r="KT264" s="18"/>
      <c r="KU264" s="18"/>
      <c r="KV264" s="18"/>
      <c r="KW264" s="18"/>
      <c r="KX264" s="18"/>
      <c r="KY264" s="18"/>
      <c r="KZ264" s="18"/>
      <c r="LA264" s="18"/>
      <c r="LB264" s="18"/>
      <c r="LC264" s="18"/>
      <c r="LD264" s="18"/>
      <c r="LE264" s="18"/>
      <c r="LF264" s="18"/>
      <c r="LG264" s="18"/>
      <c r="LH264" s="18"/>
      <c r="LI264" s="18"/>
      <c r="LJ264" s="18"/>
      <c r="LK264" s="18"/>
      <c r="LL264" s="18"/>
      <c r="LM264" s="18"/>
      <c r="LN264" s="18"/>
      <c r="LO264" s="18"/>
      <c r="LP264" s="18"/>
      <c r="LQ264" s="18"/>
      <c r="LR264" s="18"/>
      <c r="LS264" s="18"/>
      <c r="LT264" s="18"/>
      <c r="LU264" s="18"/>
      <c r="LV264" s="18"/>
      <c r="LW264" s="18"/>
      <c r="LX264" s="18"/>
      <c r="LY264" s="18"/>
      <c r="LZ264" s="18"/>
      <c r="MA264" s="18"/>
      <c r="MB264" s="18"/>
      <c r="MC264" s="18"/>
      <c r="MD264" s="18"/>
      <c r="ME264" s="18"/>
      <c r="MF264" s="18"/>
      <c r="MG264" s="18"/>
      <c r="MH264" s="18"/>
      <c r="MI264" s="18"/>
      <c r="MJ264" s="18"/>
      <c r="MK264" s="18"/>
      <c r="ML264" s="18"/>
      <c r="MM264" s="18"/>
      <c r="MN264" s="18"/>
      <c r="MO264" s="18"/>
      <c r="MP264" s="18"/>
      <c r="MQ264" s="18"/>
      <c r="MR264" s="18"/>
      <c r="MS264" s="18"/>
      <c r="MT264" s="18"/>
      <c r="MU264" s="18"/>
      <c r="MV264" s="18"/>
      <c r="MW264" s="18"/>
      <c r="MX264" s="18"/>
      <c r="MY264" s="18"/>
      <c r="MZ264" s="18"/>
      <c r="NA264" s="18"/>
      <c r="NB264" s="18"/>
      <c r="NC264" s="18"/>
      <c r="ND264" s="18"/>
      <c r="NE264" s="18"/>
      <c r="NF264" s="18"/>
      <c r="NG264" s="18"/>
      <c r="NH264" s="18"/>
      <c r="NI264" s="18"/>
      <c r="NJ264" s="18"/>
      <c r="NK264" s="18"/>
      <c r="NL264" s="18"/>
      <c r="NM264" s="18"/>
      <c r="NN264" s="18"/>
      <c r="NO264" s="18"/>
      <c r="NP264" s="18"/>
      <c r="NQ264" s="18"/>
      <c r="NR264" s="18"/>
      <c r="NS264" s="18"/>
      <c r="NT264" s="18"/>
      <c r="NU264" s="18"/>
      <c r="NV264" s="18"/>
      <c r="NW264" s="18"/>
      <c r="NX264" s="18"/>
      <c r="NY264" s="18"/>
      <c r="NZ264" s="18"/>
      <c r="OA264" s="18"/>
      <c r="OB264" s="18"/>
      <c r="OC264" s="18"/>
      <c r="OD264" s="18"/>
      <c r="OE264" s="18"/>
      <c r="OF264" s="18"/>
      <c r="OG264" s="18"/>
      <c r="OH264" s="18"/>
      <c r="OI264" s="18"/>
      <c r="OJ264" s="18"/>
      <c r="OK264" s="18"/>
      <c r="OL264" s="18"/>
      <c r="OM264" s="18"/>
      <c r="ON264" s="18"/>
      <c r="OO264" s="18"/>
    </row>
    <row r="265" spans="1:405" ht="24.75" thickTop="1" thickBot="1" x14ac:dyDescent="0.3">
      <c r="A265" s="18"/>
      <c r="B265" s="18"/>
      <c r="C265" s="18"/>
      <c r="D265" s="56">
        <f>'[1]بيانات التلاميذ'!B266</f>
        <v>246</v>
      </c>
      <c r="E265" s="49">
        <f>'بيانات التلاميذ'!C266</f>
        <v>0</v>
      </c>
      <c r="F265" s="49">
        <f>'بيانات التلاميذ'!D266</f>
        <v>0</v>
      </c>
      <c r="G265" s="56" t="str">
        <f>'[1]بيانات التلاميذ'!F266</f>
        <v/>
      </c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49"/>
      <c r="S265" s="49"/>
      <c r="T265" s="49"/>
      <c r="U265" s="49"/>
      <c r="V265" s="56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56"/>
      <c r="AY265" s="49"/>
      <c r="AZ265" s="49"/>
      <c r="BA265" s="49"/>
      <c r="BB265" s="49"/>
      <c r="BC265" s="49"/>
      <c r="BD265" s="49"/>
      <c r="BE265" s="49"/>
      <c r="BF265" s="49"/>
      <c r="BG265" s="49"/>
      <c r="BH265" s="49"/>
      <c r="BI265" s="49"/>
      <c r="BJ265" s="49"/>
      <c r="BK265" s="49"/>
      <c r="BL265" s="49"/>
      <c r="BM265" s="49"/>
      <c r="BN265" s="49"/>
      <c r="BO265" s="49"/>
      <c r="BP265" s="49"/>
      <c r="BQ265" s="49"/>
      <c r="BR265" s="49"/>
      <c r="BS265" s="49"/>
      <c r="BT265" s="49"/>
      <c r="BU265" s="49"/>
      <c r="BV265" s="49"/>
      <c r="BW265" s="49"/>
      <c r="BX265" s="49"/>
      <c r="BY265" s="49"/>
      <c r="BZ265" s="49"/>
      <c r="CA265" s="49"/>
      <c r="CB265" s="49"/>
      <c r="CC265" s="49"/>
      <c r="CD265" s="49"/>
      <c r="CE265" s="49"/>
      <c r="CF265" s="57"/>
      <c r="CG265" s="49"/>
      <c r="CH265" s="57"/>
      <c r="CI265" s="49"/>
      <c r="CJ265" s="49"/>
      <c r="CK265" s="49"/>
      <c r="CL265" s="49"/>
      <c r="CM265" s="49"/>
      <c r="CN265" s="49"/>
      <c r="CO265" s="49"/>
      <c r="CP265" s="49"/>
      <c r="CQ265" s="49"/>
      <c r="CR265" s="49"/>
      <c r="CS265" s="49"/>
      <c r="CT265" s="49"/>
      <c r="CU265" s="49"/>
      <c r="CV265" s="49"/>
      <c r="CW265" s="49"/>
      <c r="CX265" s="49"/>
      <c r="CY265" s="49"/>
      <c r="CZ265" s="49"/>
      <c r="DA265" s="49"/>
      <c r="DB265" s="49"/>
      <c r="DC265" s="49"/>
      <c r="DD265" s="46"/>
      <c r="DE265" s="49"/>
      <c r="DF265" s="49"/>
      <c r="DG265" s="49"/>
      <c r="DH265" s="49"/>
      <c r="DI265" s="49"/>
      <c r="DJ265" s="49"/>
      <c r="DK265" s="49"/>
      <c r="DL265" s="49"/>
      <c r="DM265" s="49"/>
      <c r="DN265" s="49"/>
      <c r="DO265" s="49"/>
      <c r="DP265" s="49"/>
      <c r="DQ265" s="49"/>
      <c r="DR265" s="49"/>
      <c r="DS265" s="49"/>
      <c r="DT265" s="49"/>
      <c r="DU265" s="56"/>
      <c r="DV265" s="56"/>
      <c r="DW265" s="56"/>
      <c r="DX265" s="56"/>
      <c r="DY265" s="56"/>
      <c r="DZ265" s="56"/>
      <c r="EA265" s="56"/>
      <c r="EB265" s="56"/>
      <c r="EC265" s="56"/>
      <c r="ED265" s="56"/>
      <c r="EE265" s="56"/>
      <c r="EF265" s="56"/>
      <c r="EG265" s="18"/>
      <c r="EH265" s="56"/>
      <c r="EI265" s="56"/>
      <c r="EJ265" s="56"/>
      <c r="EK265" s="56"/>
      <c r="EL265" s="56"/>
      <c r="EM265" s="56"/>
      <c r="EN265" s="56"/>
      <c r="EO265" s="56"/>
      <c r="EP265" s="56"/>
      <c r="EQ265" s="56"/>
      <c r="ER265" s="56"/>
      <c r="ES265" s="18"/>
      <c r="ET265" s="18"/>
      <c r="EU265" s="18"/>
      <c r="EV265" s="18"/>
      <c r="EW265" s="18"/>
      <c r="EX265" s="18"/>
      <c r="EY265" s="18"/>
      <c r="EZ265" s="18"/>
      <c r="FA265" s="18"/>
      <c r="FB265" s="18"/>
      <c r="FC265" s="18"/>
      <c r="FD265" s="18"/>
      <c r="FE265" s="18"/>
      <c r="FF265" s="18"/>
      <c r="FG265" s="18"/>
      <c r="FH265" s="18"/>
      <c r="FI265" s="18"/>
      <c r="FJ265" s="18"/>
      <c r="FK265" s="18"/>
      <c r="FL265" s="18"/>
      <c r="FM265" s="18"/>
      <c r="FN265" s="18"/>
      <c r="FO265" s="18"/>
      <c r="FP265" s="18"/>
      <c r="FQ265" s="18"/>
      <c r="FR265" s="18"/>
      <c r="FS265" s="18"/>
      <c r="FT265" s="18"/>
      <c r="FU265" s="18"/>
      <c r="FV265" s="18"/>
      <c r="FW265" s="18"/>
      <c r="FX265" s="18"/>
      <c r="FY265" s="18"/>
      <c r="FZ265" s="18"/>
      <c r="GA265" s="18"/>
      <c r="GB265" s="18"/>
      <c r="GC265" s="18"/>
      <c r="GD265" s="18"/>
      <c r="GE265" s="18"/>
      <c r="GF265" s="18"/>
      <c r="GG265" s="18"/>
      <c r="GH265" s="18"/>
      <c r="GI265" s="18"/>
      <c r="GJ265" s="18"/>
      <c r="GK265" s="18"/>
      <c r="GL265" s="18"/>
      <c r="GM265" s="18"/>
      <c r="GN265" s="18"/>
      <c r="GO265" s="18"/>
      <c r="GP265" s="18"/>
      <c r="GQ265" s="18"/>
      <c r="GR265" s="18"/>
      <c r="GS265" s="18"/>
      <c r="GT265" s="18"/>
      <c r="GU265" s="18"/>
      <c r="GV265" s="18"/>
      <c r="GW265" s="18"/>
      <c r="GX265" s="18"/>
      <c r="GY265" s="18"/>
      <c r="GZ265" s="18"/>
      <c r="HA265" s="18"/>
      <c r="HB265" s="18"/>
      <c r="HC265" s="18"/>
      <c r="HD265" s="18"/>
      <c r="HE265" s="18"/>
      <c r="HF265" s="18"/>
      <c r="HG265" s="18"/>
      <c r="HH265" s="18"/>
      <c r="HI265" s="18"/>
      <c r="HJ265" s="18"/>
      <c r="HK265" s="18"/>
      <c r="HL265" s="18"/>
      <c r="HM265" s="18"/>
      <c r="HN265" s="18"/>
      <c r="HO265" s="18"/>
      <c r="HP265" s="18"/>
      <c r="HQ265" s="18"/>
      <c r="HR265" s="18"/>
      <c r="HS265" s="18"/>
      <c r="HT265" s="18"/>
      <c r="HU265" s="18"/>
      <c r="HV265" s="18"/>
      <c r="HW265" s="18"/>
      <c r="HX265" s="18"/>
      <c r="HY265" s="18"/>
      <c r="HZ265" s="18"/>
      <c r="IA265" s="18"/>
      <c r="IB265" s="18"/>
      <c r="IC265" s="18"/>
      <c r="ID265" s="18"/>
      <c r="IE265" s="18"/>
      <c r="IF265" s="18"/>
      <c r="IG265" s="18"/>
      <c r="IH265" s="18"/>
      <c r="II265" s="18"/>
      <c r="IJ265" s="18"/>
      <c r="IK265" s="18"/>
      <c r="IL265" s="18"/>
      <c r="IM265" s="18"/>
      <c r="IN265" s="18"/>
      <c r="IO265" s="18"/>
      <c r="IP265" s="18"/>
      <c r="IQ265" s="18"/>
      <c r="IR265" s="18"/>
      <c r="IS265" s="18"/>
      <c r="IT265" s="18"/>
      <c r="IU265" s="18"/>
      <c r="IV265" s="18"/>
      <c r="IW265" s="18"/>
      <c r="IX265" s="18"/>
      <c r="IY265" s="18"/>
      <c r="IZ265" s="18"/>
      <c r="JA265" s="18"/>
      <c r="JB265" s="18"/>
      <c r="JC265" s="18"/>
      <c r="JD265" s="18"/>
      <c r="JE265" s="18"/>
      <c r="JF265" s="18"/>
      <c r="JG265" s="18"/>
      <c r="JH265" s="18"/>
      <c r="JI265" s="18"/>
      <c r="JJ265" s="18"/>
      <c r="JK265" s="18"/>
      <c r="JL265" s="18"/>
      <c r="JM265" s="18"/>
      <c r="JN265" s="18"/>
      <c r="JO265" s="18"/>
      <c r="JP265" s="18"/>
      <c r="JQ265" s="18"/>
      <c r="JR265" s="18"/>
      <c r="JS265" s="18"/>
      <c r="JT265" s="18"/>
      <c r="JU265" s="18"/>
      <c r="JV265" s="18"/>
      <c r="JW265" s="18"/>
      <c r="JX265" s="18"/>
      <c r="JY265" s="18"/>
      <c r="JZ265" s="18"/>
      <c r="KA265" s="18"/>
      <c r="KB265" s="18"/>
      <c r="KC265" s="18"/>
      <c r="KD265" s="18"/>
      <c r="KE265" s="18"/>
      <c r="KF265" s="18"/>
      <c r="KG265" s="18"/>
      <c r="KH265" s="18"/>
      <c r="KI265" s="18"/>
      <c r="KJ265" s="18"/>
      <c r="KK265" s="18"/>
      <c r="KL265" s="18"/>
      <c r="KM265" s="18"/>
      <c r="KN265" s="18"/>
      <c r="KO265" s="18"/>
      <c r="KP265" s="18"/>
      <c r="KQ265" s="18"/>
      <c r="KR265" s="18"/>
      <c r="KS265" s="18"/>
      <c r="KT265" s="18"/>
      <c r="KU265" s="18"/>
      <c r="KV265" s="18"/>
      <c r="KW265" s="18"/>
      <c r="KX265" s="18"/>
      <c r="KY265" s="18"/>
      <c r="KZ265" s="18"/>
      <c r="LA265" s="18"/>
      <c r="LB265" s="18"/>
      <c r="LC265" s="18"/>
      <c r="LD265" s="18"/>
      <c r="LE265" s="18"/>
      <c r="LF265" s="18"/>
      <c r="LG265" s="18"/>
      <c r="LH265" s="18"/>
      <c r="LI265" s="18"/>
      <c r="LJ265" s="18"/>
      <c r="LK265" s="18"/>
      <c r="LL265" s="18"/>
      <c r="LM265" s="18"/>
      <c r="LN265" s="18"/>
      <c r="LO265" s="18"/>
      <c r="LP265" s="18"/>
      <c r="LQ265" s="18"/>
      <c r="LR265" s="18"/>
      <c r="LS265" s="18"/>
      <c r="LT265" s="18"/>
      <c r="LU265" s="18"/>
      <c r="LV265" s="18"/>
      <c r="LW265" s="18"/>
      <c r="LX265" s="18"/>
      <c r="LY265" s="18"/>
      <c r="LZ265" s="18"/>
      <c r="MA265" s="18"/>
      <c r="MB265" s="18"/>
      <c r="MC265" s="18"/>
      <c r="MD265" s="18"/>
      <c r="ME265" s="18"/>
      <c r="MF265" s="18"/>
      <c r="MG265" s="18"/>
      <c r="MH265" s="18"/>
      <c r="MI265" s="18"/>
      <c r="MJ265" s="18"/>
      <c r="MK265" s="18"/>
      <c r="ML265" s="18"/>
      <c r="MM265" s="18"/>
      <c r="MN265" s="18"/>
      <c r="MO265" s="18"/>
      <c r="MP265" s="18"/>
      <c r="MQ265" s="18"/>
      <c r="MR265" s="18"/>
      <c r="MS265" s="18"/>
      <c r="MT265" s="18"/>
      <c r="MU265" s="18"/>
      <c r="MV265" s="18"/>
      <c r="MW265" s="18"/>
      <c r="MX265" s="18"/>
      <c r="MY265" s="18"/>
      <c r="MZ265" s="18"/>
      <c r="NA265" s="18"/>
      <c r="NB265" s="18"/>
      <c r="NC265" s="18"/>
      <c r="ND265" s="18"/>
      <c r="NE265" s="18"/>
      <c r="NF265" s="18"/>
      <c r="NG265" s="18"/>
      <c r="NH265" s="18"/>
      <c r="NI265" s="18"/>
      <c r="NJ265" s="18"/>
      <c r="NK265" s="18"/>
      <c r="NL265" s="18"/>
      <c r="NM265" s="18"/>
      <c r="NN265" s="18"/>
      <c r="NO265" s="18"/>
      <c r="NP265" s="18"/>
      <c r="NQ265" s="18"/>
      <c r="NR265" s="18"/>
      <c r="NS265" s="18"/>
      <c r="NT265" s="18"/>
      <c r="NU265" s="18"/>
      <c r="NV265" s="18"/>
      <c r="NW265" s="18"/>
      <c r="NX265" s="18"/>
      <c r="NY265" s="18"/>
      <c r="NZ265" s="18"/>
      <c r="OA265" s="18"/>
      <c r="OB265" s="18"/>
      <c r="OC265" s="18"/>
      <c r="OD265" s="18"/>
      <c r="OE265" s="18"/>
      <c r="OF265" s="18"/>
      <c r="OG265" s="18"/>
      <c r="OH265" s="18"/>
      <c r="OI265" s="18"/>
      <c r="OJ265" s="18"/>
      <c r="OK265" s="18"/>
      <c r="OL265" s="18"/>
      <c r="OM265" s="18"/>
      <c r="ON265" s="18"/>
      <c r="OO265" s="18"/>
    </row>
    <row r="266" spans="1:405" ht="24.75" thickTop="1" thickBot="1" x14ac:dyDescent="0.3">
      <c r="A266" s="18"/>
      <c r="B266" s="18"/>
      <c r="C266" s="18"/>
      <c r="D266" s="56">
        <f>'[1]بيانات التلاميذ'!B267</f>
        <v>247</v>
      </c>
      <c r="E266" s="49">
        <f>'بيانات التلاميذ'!C267</f>
        <v>0</v>
      </c>
      <c r="F266" s="49">
        <f>'بيانات التلاميذ'!D267</f>
        <v>0</v>
      </c>
      <c r="G266" s="56" t="str">
        <f>'[1]بيانات التلاميذ'!F267</f>
        <v/>
      </c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49"/>
      <c r="S266" s="49"/>
      <c r="T266" s="49"/>
      <c r="U266" s="49"/>
      <c r="V266" s="56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56"/>
      <c r="AY266" s="49"/>
      <c r="AZ266" s="49"/>
      <c r="BA266" s="49"/>
      <c r="BB266" s="49"/>
      <c r="BC266" s="49"/>
      <c r="BD266" s="49"/>
      <c r="BE266" s="49"/>
      <c r="BF266" s="49"/>
      <c r="BG266" s="49"/>
      <c r="BH266" s="49"/>
      <c r="BI266" s="49"/>
      <c r="BJ266" s="49"/>
      <c r="BK266" s="49"/>
      <c r="BL266" s="49"/>
      <c r="BM266" s="49"/>
      <c r="BN266" s="49"/>
      <c r="BO266" s="49"/>
      <c r="BP266" s="49"/>
      <c r="BQ266" s="49"/>
      <c r="BR266" s="49"/>
      <c r="BS266" s="49"/>
      <c r="BT266" s="49"/>
      <c r="BU266" s="49"/>
      <c r="BV266" s="49"/>
      <c r="BW266" s="49"/>
      <c r="BX266" s="49"/>
      <c r="BY266" s="49"/>
      <c r="BZ266" s="49"/>
      <c r="CA266" s="49"/>
      <c r="CB266" s="49"/>
      <c r="CC266" s="49"/>
      <c r="CD266" s="49"/>
      <c r="CE266" s="49"/>
      <c r="CF266" s="57"/>
      <c r="CG266" s="49"/>
      <c r="CH266" s="57"/>
      <c r="CI266" s="49"/>
      <c r="CJ266" s="49"/>
      <c r="CK266" s="49"/>
      <c r="CL266" s="49"/>
      <c r="CM266" s="49"/>
      <c r="CN266" s="49"/>
      <c r="CO266" s="49"/>
      <c r="CP266" s="49"/>
      <c r="CQ266" s="49"/>
      <c r="CR266" s="49"/>
      <c r="CS266" s="49"/>
      <c r="CT266" s="49"/>
      <c r="CU266" s="49"/>
      <c r="CV266" s="49"/>
      <c r="CW266" s="49"/>
      <c r="CX266" s="49"/>
      <c r="CY266" s="49"/>
      <c r="CZ266" s="49"/>
      <c r="DA266" s="49"/>
      <c r="DB266" s="49"/>
      <c r="DC266" s="49"/>
      <c r="DD266" s="46"/>
      <c r="DE266" s="49"/>
      <c r="DF266" s="49"/>
      <c r="DG266" s="49"/>
      <c r="DH266" s="49"/>
      <c r="DI266" s="49"/>
      <c r="DJ266" s="49"/>
      <c r="DK266" s="49"/>
      <c r="DL266" s="49"/>
      <c r="DM266" s="49"/>
      <c r="DN266" s="49"/>
      <c r="DO266" s="49"/>
      <c r="DP266" s="49"/>
      <c r="DQ266" s="49"/>
      <c r="DR266" s="49"/>
      <c r="DS266" s="49"/>
      <c r="DT266" s="49"/>
      <c r="DU266" s="56"/>
      <c r="DV266" s="56"/>
      <c r="DW266" s="56"/>
      <c r="DX266" s="56"/>
      <c r="DY266" s="56"/>
      <c r="DZ266" s="56"/>
      <c r="EA266" s="56"/>
      <c r="EB266" s="56"/>
      <c r="EC266" s="56"/>
      <c r="ED266" s="56"/>
      <c r="EE266" s="56"/>
      <c r="EF266" s="56"/>
      <c r="EG266" s="18"/>
      <c r="EH266" s="56"/>
      <c r="EI266" s="56"/>
      <c r="EJ266" s="56"/>
      <c r="EK266" s="56"/>
      <c r="EL266" s="56"/>
      <c r="EM266" s="56"/>
      <c r="EN266" s="56"/>
      <c r="EO266" s="56"/>
      <c r="EP266" s="56"/>
      <c r="EQ266" s="56"/>
      <c r="ER266" s="56"/>
      <c r="ES266" s="18"/>
      <c r="ET266" s="18"/>
      <c r="EU266" s="18"/>
      <c r="EV266" s="18"/>
      <c r="EW266" s="18"/>
      <c r="EX266" s="18"/>
      <c r="EY266" s="18"/>
      <c r="EZ266" s="18"/>
      <c r="FA266" s="18"/>
      <c r="FB266" s="18"/>
      <c r="FC266" s="18"/>
      <c r="FD266" s="18"/>
      <c r="FE266" s="18"/>
      <c r="FF266" s="18"/>
      <c r="FG266" s="18"/>
      <c r="FH266" s="18"/>
      <c r="FI266" s="18"/>
      <c r="FJ266" s="18"/>
      <c r="FK266" s="18"/>
      <c r="FL266" s="18"/>
      <c r="FM266" s="18"/>
      <c r="FN266" s="18"/>
      <c r="FO266" s="18"/>
      <c r="FP266" s="18"/>
      <c r="FQ266" s="18"/>
      <c r="FR266" s="18"/>
      <c r="FS266" s="18"/>
      <c r="FT266" s="18"/>
      <c r="FU266" s="18"/>
      <c r="FV266" s="18"/>
      <c r="FW266" s="18"/>
      <c r="FX266" s="18"/>
      <c r="FY266" s="18"/>
      <c r="FZ266" s="18"/>
      <c r="GA266" s="18"/>
      <c r="GB266" s="18"/>
      <c r="GC266" s="18"/>
      <c r="GD266" s="18"/>
      <c r="GE266" s="18"/>
      <c r="GF266" s="18"/>
      <c r="GG266" s="18"/>
      <c r="GH266" s="18"/>
      <c r="GI266" s="18"/>
      <c r="GJ266" s="18"/>
      <c r="GK266" s="18"/>
      <c r="GL266" s="18"/>
      <c r="GM266" s="18"/>
      <c r="GN266" s="18"/>
      <c r="GO266" s="18"/>
      <c r="GP266" s="18"/>
      <c r="GQ266" s="18"/>
      <c r="GR266" s="18"/>
      <c r="GS266" s="18"/>
      <c r="GT266" s="18"/>
      <c r="GU266" s="18"/>
      <c r="GV266" s="18"/>
      <c r="GW266" s="18"/>
      <c r="GX266" s="18"/>
      <c r="GY266" s="18"/>
      <c r="GZ266" s="18"/>
      <c r="HA266" s="18"/>
      <c r="HB266" s="18"/>
      <c r="HC266" s="18"/>
      <c r="HD266" s="18"/>
      <c r="HE266" s="18"/>
      <c r="HF266" s="18"/>
      <c r="HG266" s="18"/>
      <c r="HH266" s="18"/>
      <c r="HI266" s="18"/>
      <c r="HJ266" s="18"/>
      <c r="HK266" s="18"/>
      <c r="HL266" s="18"/>
      <c r="HM266" s="18"/>
      <c r="HN266" s="18"/>
      <c r="HO266" s="18"/>
      <c r="HP266" s="18"/>
      <c r="HQ266" s="18"/>
      <c r="HR266" s="18"/>
      <c r="HS266" s="18"/>
      <c r="HT266" s="18"/>
      <c r="HU266" s="18"/>
      <c r="HV266" s="18"/>
      <c r="HW266" s="18"/>
      <c r="HX266" s="18"/>
      <c r="HY266" s="18"/>
      <c r="HZ266" s="18"/>
      <c r="IA266" s="18"/>
      <c r="IB266" s="18"/>
      <c r="IC266" s="18"/>
      <c r="ID266" s="18"/>
      <c r="IE266" s="18"/>
      <c r="IF266" s="18"/>
      <c r="IG266" s="18"/>
      <c r="IH266" s="18"/>
      <c r="II266" s="18"/>
      <c r="IJ266" s="18"/>
      <c r="IK266" s="18"/>
      <c r="IL266" s="18"/>
      <c r="IM266" s="18"/>
      <c r="IN266" s="18"/>
      <c r="IO266" s="18"/>
      <c r="IP266" s="18"/>
      <c r="IQ266" s="18"/>
      <c r="IR266" s="18"/>
      <c r="IS266" s="18"/>
      <c r="IT266" s="18"/>
      <c r="IU266" s="18"/>
      <c r="IV266" s="18"/>
      <c r="IW266" s="18"/>
      <c r="IX266" s="18"/>
      <c r="IY266" s="18"/>
      <c r="IZ266" s="18"/>
      <c r="JA266" s="18"/>
      <c r="JB266" s="18"/>
      <c r="JC266" s="18"/>
      <c r="JD266" s="18"/>
      <c r="JE266" s="18"/>
      <c r="JF266" s="18"/>
      <c r="JG266" s="18"/>
      <c r="JH266" s="18"/>
      <c r="JI266" s="18"/>
      <c r="JJ266" s="18"/>
      <c r="JK266" s="18"/>
      <c r="JL266" s="18"/>
      <c r="JM266" s="18"/>
      <c r="JN266" s="18"/>
      <c r="JO266" s="18"/>
      <c r="JP266" s="18"/>
      <c r="JQ266" s="18"/>
      <c r="JR266" s="18"/>
      <c r="JS266" s="18"/>
      <c r="JT266" s="18"/>
      <c r="JU266" s="18"/>
      <c r="JV266" s="18"/>
      <c r="JW266" s="18"/>
      <c r="JX266" s="18"/>
      <c r="JY266" s="18"/>
      <c r="JZ266" s="18"/>
      <c r="KA266" s="18"/>
      <c r="KB266" s="18"/>
      <c r="KC266" s="18"/>
      <c r="KD266" s="18"/>
      <c r="KE266" s="18"/>
      <c r="KF266" s="18"/>
      <c r="KG266" s="18"/>
      <c r="KH266" s="18"/>
      <c r="KI266" s="18"/>
      <c r="KJ266" s="18"/>
      <c r="KK266" s="18"/>
      <c r="KL266" s="18"/>
      <c r="KM266" s="18"/>
      <c r="KN266" s="18"/>
      <c r="KO266" s="18"/>
      <c r="KP266" s="18"/>
      <c r="KQ266" s="18"/>
      <c r="KR266" s="18"/>
      <c r="KS266" s="18"/>
      <c r="KT266" s="18"/>
      <c r="KU266" s="18"/>
      <c r="KV266" s="18"/>
      <c r="KW266" s="18"/>
      <c r="KX266" s="18"/>
      <c r="KY266" s="18"/>
      <c r="KZ266" s="18"/>
      <c r="LA266" s="18"/>
      <c r="LB266" s="18"/>
      <c r="LC266" s="18"/>
      <c r="LD266" s="18"/>
      <c r="LE266" s="18"/>
      <c r="LF266" s="18"/>
      <c r="LG266" s="18"/>
      <c r="LH266" s="18"/>
      <c r="LI266" s="18"/>
      <c r="LJ266" s="18"/>
      <c r="LK266" s="18"/>
      <c r="LL266" s="18"/>
      <c r="LM266" s="18"/>
      <c r="LN266" s="18"/>
      <c r="LO266" s="18"/>
      <c r="LP266" s="18"/>
      <c r="LQ266" s="18"/>
      <c r="LR266" s="18"/>
      <c r="LS266" s="18"/>
      <c r="LT266" s="18"/>
      <c r="LU266" s="18"/>
      <c r="LV266" s="18"/>
      <c r="LW266" s="18"/>
      <c r="LX266" s="18"/>
      <c r="LY266" s="18"/>
      <c r="LZ266" s="18"/>
      <c r="MA266" s="18"/>
      <c r="MB266" s="18"/>
      <c r="MC266" s="18"/>
      <c r="MD266" s="18"/>
      <c r="ME266" s="18"/>
      <c r="MF266" s="18"/>
      <c r="MG266" s="18"/>
      <c r="MH266" s="18"/>
      <c r="MI266" s="18"/>
      <c r="MJ266" s="18"/>
      <c r="MK266" s="18"/>
      <c r="ML266" s="18"/>
      <c r="MM266" s="18"/>
      <c r="MN266" s="18"/>
      <c r="MO266" s="18"/>
      <c r="MP266" s="18"/>
      <c r="MQ266" s="18"/>
      <c r="MR266" s="18"/>
      <c r="MS266" s="18"/>
      <c r="MT266" s="18"/>
      <c r="MU266" s="18"/>
      <c r="MV266" s="18"/>
      <c r="MW266" s="18"/>
      <c r="MX266" s="18"/>
      <c r="MY266" s="18"/>
      <c r="MZ266" s="18"/>
      <c r="NA266" s="18"/>
      <c r="NB266" s="18"/>
      <c r="NC266" s="18"/>
      <c r="ND266" s="18"/>
      <c r="NE266" s="18"/>
      <c r="NF266" s="18"/>
      <c r="NG266" s="18"/>
      <c r="NH266" s="18"/>
      <c r="NI266" s="18"/>
      <c r="NJ266" s="18"/>
      <c r="NK266" s="18"/>
      <c r="NL266" s="18"/>
      <c r="NM266" s="18"/>
      <c r="NN266" s="18"/>
      <c r="NO266" s="18"/>
      <c r="NP266" s="18"/>
      <c r="NQ266" s="18"/>
      <c r="NR266" s="18"/>
      <c r="NS266" s="18"/>
      <c r="NT266" s="18"/>
      <c r="NU266" s="18"/>
      <c r="NV266" s="18"/>
      <c r="NW266" s="18"/>
      <c r="NX266" s="18"/>
      <c r="NY266" s="18"/>
      <c r="NZ266" s="18"/>
      <c r="OA266" s="18"/>
      <c r="OB266" s="18"/>
      <c r="OC266" s="18"/>
      <c r="OD266" s="18"/>
      <c r="OE266" s="18"/>
      <c r="OF266" s="18"/>
      <c r="OG266" s="18"/>
      <c r="OH266" s="18"/>
      <c r="OI266" s="18"/>
      <c r="OJ266" s="18"/>
      <c r="OK266" s="18"/>
      <c r="OL266" s="18"/>
      <c r="OM266" s="18"/>
      <c r="ON266" s="18"/>
      <c r="OO266" s="18"/>
    </row>
    <row r="267" spans="1:405" ht="24.75" thickTop="1" thickBot="1" x14ac:dyDescent="0.3">
      <c r="A267" s="18"/>
      <c r="B267" s="18"/>
      <c r="C267" s="18"/>
      <c r="D267" s="56">
        <f>'[1]بيانات التلاميذ'!B268</f>
        <v>248</v>
      </c>
      <c r="E267" s="49">
        <f>'بيانات التلاميذ'!C268</f>
        <v>0</v>
      </c>
      <c r="F267" s="49">
        <f>'بيانات التلاميذ'!D268</f>
        <v>0</v>
      </c>
      <c r="G267" s="56" t="str">
        <f>'[1]بيانات التلاميذ'!F268</f>
        <v/>
      </c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49"/>
      <c r="S267" s="49"/>
      <c r="T267" s="49"/>
      <c r="U267" s="49"/>
      <c r="V267" s="56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56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57"/>
      <c r="CG267" s="49"/>
      <c r="CH267" s="57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49"/>
      <c r="CT267" s="49"/>
      <c r="CU267" s="49"/>
      <c r="CV267" s="49"/>
      <c r="CW267" s="49"/>
      <c r="CX267" s="49"/>
      <c r="CY267" s="49"/>
      <c r="CZ267" s="49"/>
      <c r="DA267" s="49"/>
      <c r="DB267" s="49"/>
      <c r="DC267" s="49"/>
      <c r="DD267" s="46"/>
      <c r="DE267" s="49"/>
      <c r="DF267" s="49"/>
      <c r="DG267" s="49"/>
      <c r="DH267" s="49"/>
      <c r="DI267" s="49"/>
      <c r="DJ267" s="49"/>
      <c r="DK267" s="49"/>
      <c r="DL267" s="49"/>
      <c r="DM267" s="49"/>
      <c r="DN267" s="49"/>
      <c r="DO267" s="49"/>
      <c r="DP267" s="49"/>
      <c r="DQ267" s="49"/>
      <c r="DR267" s="49"/>
      <c r="DS267" s="49"/>
      <c r="DT267" s="49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18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18"/>
      <c r="ET267" s="18"/>
      <c r="EU267" s="18"/>
      <c r="EV267" s="18"/>
      <c r="EW267" s="18"/>
      <c r="EX267" s="18"/>
      <c r="EY267" s="18"/>
      <c r="EZ267" s="18"/>
      <c r="FA267" s="18"/>
      <c r="FB267" s="18"/>
      <c r="FC267" s="18"/>
      <c r="FD267" s="18"/>
      <c r="FE267" s="18"/>
      <c r="FF267" s="18"/>
      <c r="FG267" s="18"/>
      <c r="FH267" s="18"/>
      <c r="FI267" s="18"/>
      <c r="FJ267" s="18"/>
      <c r="FK267" s="18"/>
      <c r="FL267" s="18"/>
      <c r="FM267" s="18"/>
      <c r="FN267" s="18"/>
      <c r="FO267" s="18"/>
      <c r="FP267" s="18"/>
      <c r="FQ267" s="18"/>
      <c r="FR267" s="18"/>
      <c r="FS267" s="18"/>
      <c r="FT267" s="18"/>
      <c r="FU267" s="18"/>
      <c r="FV267" s="18"/>
      <c r="FW267" s="18"/>
      <c r="FX267" s="18"/>
      <c r="FY267" s="18"/>
      <c r="FZ267" s="18"/>
      <c r="GA267" s="18"/>
      <c r="GB267" s="18"/>
      <c r="GC267" s="18"/>
      <c r="GD267" s="18"/>
      <c r="GE267" s="18"/>
      <c r="GF267" s="18"/>
      <c r="GG267" s="18"/>
      <c r="GH267" s="18"/>
      <c r="GI267" s="18"/>
      <c r="GJ267" s="18"/>
      <c r="GK267" s="18"/>
      <c r="GL267" s="18"/>
      <c r="GM267" s="18"/>
      <c r="GN267" s="18"/>
      <c r="GO267" s="18"/>
      <c r="GP267" s="18"/>
      <c r="GQ267" s="18"/>
      <c r="GR267" s="18"/>
      <c r="GS267" s="18"/>
      <c r="GT267" s="18"/>
      <c r="GU267" s="18"/>
      <c r="GV267" s="18"/>
      <c r="GW267" s="18"/>
      <c r="GX267" s="18"/>
      <c r="GY267" s="18"/>
      <c r="GZ267" s="18"/>
      <c r="HA267" s="18"/>
      <c r="HB267" s="18"/>
      <c r="HC267" s="18"/>
      <c r="HD267" s="18"/>
      <c r="HE267" s="18"/>
      <c r="HF267" s="18"/>
      <c r="HG267" s="18"/>
      <c r="HH267" s="18"/>
      <c r="HI267" s="18"/>
      <c r="HJ267" s="18"/>
      <c r="HK267" s="18"/>
      <c r="HL267" s="18"/>
      <c r="HM267" s="18"/>
      <c r="HN267" s="18"/>
      <c r="HO267" s="18"/>
      <c r="HP267" s="18"/>
      <c r="HQ267" s="18"/>
      <c r="HR267" s="18"/>
      <c r="HS267" s="18"/>
      <c r="HT267" s="18"/>
      <c r="HU267" s="18"/>
      <c r="HV267" s="18"/>
      <c r="HW267" s="18"/>
      <c r="HX267" s="18"/>
      <c r="HY267" s="18"/>
      <c r="HZ267" s="18"/>
      <c r="IA267" s="18"/>
      <c r="IB267" s="18"/>
      <c r="IC267" s="18"/>
      <c r="ID267" s="18"/>
      <c r="IE267" s="18"/>
      <c r="IF267" s="18"/>
      <c r="IG267" s="18"/>
      <c r="IH267" s="18"/>
      <c r="II267" s="18"/>
      <c r="IJ267" s="18"/>
      <c r="IK267" s="18"/>
      <c r="IL267" s="18"/>
      <c r="IM267" s="18"/>
      <c r="IN267" s="18"/>
      <c r="IO267" s="18"/>
      <c r="IP267" s="18"/>
      <c r="IQ267" s="18"/>
      <c r="IR267" s="18"/>
      <c r="IS267" s="18"/>
      <c r="IT267" s="18"/>
      <c r="IU267" s="18"/>
      <c r="IV267" s="18"/>
      <c r="IW267" s="18"/>
      <c r="IX267" s="18"/>
      <c r="IY267" s="18"/>
      <c r="IZ267" s="18"/>
      <c r="JA267" s="18"/>
      <c r="JB267" s="18"/>
      <c r="JC267" s="18"/>
      <c r="JD267" s="18"/>
      <c r="JE267" s="18"/>
      <c r="JF267" s="18"/>
      <c r="JG267" s="18"/>
      <c r="JH267" s="18"/>
      <c r="JI267" s="18"/>
      <c r="JJ267" s="18"/>
      <c r="JK267" s="18"/>
      <c r="JL267" s="18"/>
      <c r="JM267" s="18"/>
      <c r="JN267" s="18"/>
      <c r="JO267" s="18"/>
      <c r="JP267" s="18"/>
      <c r="JQ267" s="18"/>
      <c r="JR267" s="18"/>
      <c r="JS267" s="18"/>
      <c r="JT267" s="18"/>
      <c r="JU267" s="18"/>
      <c r="JV267" s="18"/>
      <c r="JW267" s="18"/>
      <c r="JX267" s="18"/>
      <c r="JY267" s="18"/>
      <c r="JZ267" s="18"/>
      <c r="KA267" s="18"/>
      <c r="KB267" s="18"/>
      <c r="KC267" s="18"/>
      <c r="KD267" s="18"/>
      <c r="KE267" s="18"/>
      <c r="KF267" s="18"/>
      <c r="KG267" s="18"/>
      <c r="KH267" s="18"/>
      <c r="KI267" s="18"/>
      <c r="KJ267" s="18"/>
      <c r="KK267" s="18"/>
      <c r="KL267" s="18"/>
      <c r="KM267" s="18"/>
      <c r="KN267" s="18"/>
      <c r="KO267" s="18"/>
      <c r="KP267" s="18"/>
      <c r="KQ267" s="18"/>
      <c r="KR267" s="18"/>
      <c r="KS267" s="18"/>
      <c r="KT267" s="18"/>
      <c r="KU267" s="18"/>
      <c r="KV267" s="18"/>
      <c r="KW267" s="18"/>
      <c r="KX267" s="18"/>
      <c r="KY267" s="18"/>
      <c r="KZ267" s="18"/>
      <c r="LA267" s="18"/>
      <c r="LB267" s="18"/>
      <c r="LC267" s="18"/>
      <c r="LD267" s="18"/>
      <c r="LE267" s="18"/>
      <c r="LF267" s="18"/>
      <c r="LG267" s="18"/>
      <c r="LH267" s="18"/>
      <c r="LI267" s="18"/>
      <c r="LJ267" s="18"/>
      <c r="LK267" s="18"/>
      <c r="LL267" s="18"/>
      <c r="LM267" s="18"/>
      <c r="LN267" s="18"/>
      <c r="LO267" s="18"/>
      <c r="LP267" s="18"/>
      <c r="LQ267" s="18"/>
      <c r="LR267" s="18"/>
      <c r="LS267" s="18"/>
      <c r="LT267" s="18"/>
      <c r="LU267" s="18"/>
      <c r="LV267" s="18"/>
      <c r="LW267" s="18"/>
      <c r="LX267" s="18"/>
      <c r="LY267" s="18"/>
      <c r="LZ267" s="18"/>
      <c r="MA267" s="18"/>
      <c r="MB267" s="18"/>
      <c r="MC267" s="18"/>
      <c r="MD267" s="18"/>
      <c r="ME267" s="18"/>
      <c r="MF267" s="18"/>
      <c r="MG267" s="18"/>
      <c r="MH267" s="18"/>
      <c r="MI267" s="18"/>
      <c r="MJ267" s="18"/>
      <c r="MK267" s="18"/>
      <c r="ML267" s="18"/>
      <c r="MM267" s="18"/>
      <c r="MN267" s="18"/>
      <c r="MO267" s="18"/>
      <c r="MP267" s="18"/>
      <c r="MQ267" s="18"/>
      <c r="MR267" s="18"/>
      <c r="MS267" s="18"/>
      <c r="MT267" s="18"/>
      <c r="MU267" s="18"/>
      <c r="MV267" s="18"/>
      <c r="MW267" s="18"/>
      <c r="MX267" s="18"/>
      <c r="MY267" s="18"/>
      <c r="MZ267" s="18"/>
      <c r="NA267" s="18"/>
      <c r="NB267" s="18"/>
      <c r="NC267" s="18"/>
      <c r="ND267" s="18"/>
      <c r="NE267" s="18"/>
      <c r="NF267" s="18"/>
      <c r="NG267" s="18"/>
      <c r="NH267" s="18"/>
      <c r="NI267" s="18"/>
      <c r="NJ267" s="18"/>
      <c r="NK267" s="18"/>
      <c r="NL267" s="18"/>
      <c r="NM267" s="18"/>
      <c r="NN267" s="18"/>
      <c r="NO267" s="18"/>
      <c r="NP267" s="18"/>
      <c r="NQ267" s="18"/>
      <c r="NR267" s="18"/>
      <c r="NS267" s="18"/>
      <c r="NT267" s="18"/>
      <c r="NU267" s="18"/>
      <c r="NV267" s="18"/>
      <c r="NW267" s="18"/>
      <c r="NX267" s="18"/>
      <c r="NY267" s="18"/>
      <c r="NZ267" s="18"/>
      <c r="OA267" s="18"/>
      <c r="OB267" s="18"/>
      <c r="OC267" s="18"/>
      <c r="OD267" s="18"/>
      <c r="OE267" s="18"/>
      <c r="OF267" s="18"/>
      <c r="OG267" s="18"/>
      <c r="OH267" s="18"/>
      <c r="OI267" s="18"/>
      <c r="OJ267" s="18"/>
      <c r="OK267" s="18"/>
      <c r="OL267" s="18"/>
      <c r="OM267" s="18"/>
      <c r="ON267" s="18"/>
      <c r="OO267" s="18"/>
    </row>
    <row r="268" spans="1:405" ht="24.75" thickTop="1" thickBot="1" x14ac:dyDescent="0.3">
      <c r="A268" s="18"/>
      <c r="B268" s="18"/>
      <c r="C268" s="18"/>
      <c r="D268" s="56">
        <f>'[1]بيانات التلاميذ'!B269</f>
        <v>249</v>
      </c>
      <c r="E268" s="49">
        <f>'بيانات التلاميذ'!C269</f>
        <v>0</v>
      </c>
      <c r="F268" s="49">
        <f>'بيانات التلاميذ'!D269</f>
        <v>0</v>
      </c>
      <c r="G268" s="56" t="str">
        <f>'[1]بيانات التلاميذ'!F269</f>
        <v/>
      </c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49"/>
      <c r="S268" s="49"/>
      <c r="T268" s="49"/>
      <c r="U268" s="49"/>
      <c r="V268" s="56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56"/>
      <c r="AY268" s="49"/>
      <c r="AZ268" s="49"/>
      <c r="BA268" s="49"/>
      <c r="BB268" s="49"/>
      <c r="BC268" s="49"/>
      <c r="BD268" s="49"/>
      <c r="BE268" s="49"/>
      <c r="BF268" s="49"/>
      <c r="BG268" s="49"/>
      <c r="BH268" s="49"/>
      <c r="BI268" s="49"/>
      <c r="BJ268" s="49"/>
      <c r="BK268" s="49"/>
      <c r="BL268" s="49"/>
      <c r="BM268" s="49"/>
      <c r="BN268" s="49"/>
      <c r="BO268" s="49"/>
      <c r="BP268" s="49"/>
      <c r="BQ268" s="49"/>
      <c r="BR268" s="49"/>
      <c r="BS268" s="49"/>
      <c r="BT268" s="49"/>
      <c r="BU268" s="49"/>
      <c r="BV268" s="49"/>
      <c r="BW268" s="49"/>
      <c r="BX268" s="49"/>
      <c r="BY268" s="49"/>
      <c r="BZ268" s="49"/>
      <c r="CA268" s="49"/>
      <c r="CB268" s="49"/>
      <c r="CC268" s="49"/>
      <c r="CD268" s="49"/>
      <c r="CE268" s="49"/>
      <c r="CF268" s="57"/>
      <c r="CG268" s="49"/>
      <c r="CH268" s="57"/>
      <c r="CI268" s="49"/>
      <c r="CJ268" s="49"/>
      <c r="CK268" s="49"/>
      <c r="CL268" s="49"/>
      <c r="CM268" s="49"/>
      <c r="CN268" s="49"/>
      <c r="CO268" s="49"/>
      <c r="CP268" s="49"/>
      <c r="CQ268" s="49"/>
      <c r="CR268" s="49"/>
      <c r="CS268" s="49"/>
      <c r="CT268" s="49"/>
      <c r="CU268" s="49"/>
      <c r="CV268" s="49"/>
      <c r="CW268" s="49"/>
      <c r="CX268" s="49"/>
      <c r="CY268" s="49"/>
      <c r="CZ268" s="49"/>
      <c r="DA268" s="49"/>
      <c r="DB268" s="49"/>
      <c r="DC268" s="49"/>
      <c r="DD268" s="46"/>
      <c r="DE268" s="49"/>
      <c r="DF268" s="49"/>
      <c r="DG268" s="49"/>
      <c r="DH268" s="49"/>
      <c r="DI268" s="49"/>
      <c r="DJ268" s="49"/>
      <c r="DK268" s="49"/>
      <c r="DL268" s="49"/>
      <c r="DM268" s="49"/>
      <c r="DN268" s="49"/>
      <c r="DO268" s="49"/>
      <c r="DP268" s="49"/>
      <c r="DQ268" s="49"/>
      <c r="DR268" s="49"/>
      <c r="DS268" s="49"/>
      <c r="DT268" s="49"/>
      <c r="DU268" s="56"/>
      <c r="DV268" s="56"/>
      <c r="DW268" s="56"/>
      <c r="DX268" s="56"/>
      <c r="DY268" s="56"/>
      <c r="DZ268" s="56"/>
      <c r="EA268" s="56"/>
      <c r="EB268" s="56"/>
      <c r="EC268" s="56"/>
      <c r="ED268" s="56"/>
      <c r="EE268" s="56"/>
      <c r="EF268" s="56"/>
      <c r="EG268" s="18"/>
      <c r="EH268" s="56"/>
      <c r="EI268" s="56"/>
      <c r="EJ268" s="56"/>
      <c r="EK268" s="56"/>
      <c r="EL268" s="56"/>
      <c r="EM268" s="56"/>
      <c r="EN268" s="56"/>
      <c r="EO268" s="56"/>
      <c r="EP268" s="56"/>
      <c r="EQ268" s="56"/>
      <c r="ER268" s="56"/>
      <c r="ES268" s="18"/>
      <c r="ET268" s="18"/>
      <c r="EU268" s="18"/>
      <c r="EV268" s="18"/>
      <c r="EW268" s="18"/>
      <c r="EX268" s="18"/>
      <c r="EY268" s="18"/>
      <c r="EZ268" s="18"/>
      <c r="FA268" s="18"/>
      <c r="FB268" s="18"/>
      <c r="FC268" s="18"/>
      <c r="FD268" s="18"/>
      <c r="FE268" s="18"/>
      <c r="FF268" s="18"/>
      <c r="FG268" s="18"/>
      <c r="FH268" s="18"/>
      <c r="FI268" s="18"/>
      <c r="FJ268" s="18"/>
      <c r="FK268" s="18"/>
      <c r="FL268" s="18"/>
      <c r="FM268" s="18"/>
      <c r="FN268" s="18"/>
      <c r="FO268" s="18"/>
      <c r="FP268" s="18"/>
      <c r="FQ268" s="18"/>
      <c r="FR268" s="18"/>
      <c r="FS268" s="18"/>
      <c r="FT268" s="18"/>
      <c r="FU268" s="18"/>
      <c r="FV268" s="18"/>
      <c r="FW268" s="18"/>
      <c r="FX268" s="18"/>
      <c r="FY268" s="18"/>
      <c r="FZ268" s="18"/>
      <c r="GA268" s="18"/>
      <c r="GB268" s="18"/>
      <c r="GC268" s="18"/>
      <c r="GD268" s="18"/>
      <c r="GE268" s="18"/>
      <c r="GF268" s="18"/>
      <c r="GG268" s="18"/>
      <c r="GH268" s="18"/>
      <c r="GI268" s="18"/>
      <c r="GJ268" s="18"/>
      <c r="GK268" s="18"/>
      <c r="GL268" s="18"/>
      <c r="GM268" s="18"/>
      <c r="GN268" s="18"/>
      <c r="GO268" s="18"/>
      <c r="GP268" s="18"/>
      <c r="GQ268" s="18"/>
      <c r="GR268" s="18"/>
      <c r="GS268" s="18"/>
      <c r="GT268" s="18"/>
      <c r="GU268" s="18"/>
      <c r="GV268" s="18"/>
      <c r="GW268" s="18"/>
      <c r="GX268" s="18"/>
      <c r="GY268" s="18"/>
      <c r="GZ268" s="18"/>
      <c r="HA268" s="18"/>
      <c r="HB268" s="18"/>
      <c r="HC268" s="18"/>
      <c r="HD268" s="18"/>
      <c r="HE268" s="18"/>
      <c r="HF268" s="18"/>
      <c r="HG268" s="18"/>
      <c r="HH268" s="18"/>
      <c r="HI268" s="18"/>
      <c r="HJ268" s="18"/>
      <c r="HK268" s="18"/>
      <c r="HL268" s="18"/>
      <c r="HM268" s="18"/>
      <c r="HN268" s="18"/>
      <c r="HO268" s="18"/>
      <c r="HP268" s="18"/>
      <c r="HQ268" s="18"/>
      <c r="HR268" s="18"/>
      <c r="HS268" s="18"/>
      <c r="HT268" s="18"/>
      <c r="HU268" s="18"/>
      <c r="HV268" s="18"/>
      <c r="HW268" s="18"/>
      <c r="HX268" s="18"/>
      <c r="HY268" s="18"/>
      <c r="HZ268" s="18"/>
      <c r="IA268" s="18"/>
      <c r="IB268" s="18"/>
      <c r="IC268" s="18"/>
      <c r="ID268" s="18"/>
      <c r="IE268" s="18"/>
      <c r="IF268" s="18"/>
      <c r="IG268" s="18"/>
      <c r="IH268" s="18"/>
      <c r="II268" s="18"/>
      <c r="IJ268" s="18"/>
      <c r="IK268" s="18"/>
      <c r="IL268" s="18"/>
      <c r="IM268" s="18"/>
      <c r="IN268" s="18"/>
      <c r="IO268" s="18"/>
      <c r="IP268" s="18"/>
      <c r="IQ268" s="18"/>
      <c r="IR268" s="18"/>
      <c r="IS268" s="18"/>
      <c r="IT268" s="18"/>
      <c r="IU268" s="18"/>
      <c r="IV268" s="18"/>
      <c r="IW268" s="18"/>
      <c r="IX268" s="18"/>
      <c r="IY268" s="18"/>
      <c r="IZ268" s="18"/>
      <c r="JA268" s="18"/>
      <c r="JB268" s="18"/>
      <c r="JC268" s="18"/>
      <c r="JD268" s="18"/>
      <c r="JE268" s="18"/>
      <c r="JF268" s="18"/>
      <c r="JG268" s="18"/>
      <c r="JH268" s="18"/>
      <c r="JI268" s="18"/>
      <c r="JJ268" s="18"/>
      <c r="JK268" s="18"/>
      <c r="JL268" s="18"/>
      <c r="JM268" s="18"/>
      <c r="JN268" s="18"/>
      <c r="JO268" s="18"/>
      <c r="JP268" s="18"/>
      <c r="JQ268" s="18"/>
      <c r="JR268" s="18"/>
      <c r="JS268" s="18"/>
      <c r="JT268" s="18"/>
      <c r="JU268" s="18"/>
      <c r="JV268" s="18"/>
      <c r="JW268" s="18"/>
      <c r="JX268" s="18"/>
      <c r="JY268" s="18"/>
      <c r="JZ268" s="18"/>
      <c r="KA268" s="18"/>
      <c r="KB268" s="18"/>
      <c r="KC268" s="18"/>
      <c r="KD268" s="18"/>
      <c r="KE268" s="18"/>
      <c r="KF268" s="18"/>
      <c r="KG268" s="18"/>
      <c r="KH268" s="18"/>
      <c r="KI268" s="18"/>
      <c r="KJ268" s="18"/>
      <c r="KK268" s="18"/>
      <c r="KL268" s="18"/>
      <c r="KM268" s="18"/>
      <c r="KN268" s="18"/>
      <c r="KO268" s="18"/>
      <c r="KP268" s="18"/>
      <c r="KQ268" s="18"/>
      <c r="KR268" s="18"/>
      <c r="KS268" s="18"/>
      <c r="KT268" s="18"/>
      <c r="KU268" s="18"/>
      <c r="KV268" s="18"/>
      <c r="KW268" s="18"/>
      <c r="KX268" s="18"/>
      <c r="KY268" s="18"/>
      <c r="KZ268" s="18"/>
      <c r="LA268" s="18"/>
      <c r="LB268" s="18"/>
      <c r="LC268" s="18"/>
      <c r="LD268" s="18"/>
      <c r="LE268" s="18"/>
      <c r="LF268" s="18"/>
      <c r="LG268" s="18"/>
      <c r="LH268" s="18"/>
      <c r="LI268" s="18"/>
      <c r="LJ268" s="18"/>
      <c r="LK268" s="18"/>
      <c r="LL268" s="18"/>
      <c r="LM268" s="18"/>
      <c r="LN268" s="18"/>
      <c r="LO268" s="18"/>
      <c r="LP268" s="18"/>
      <c r="LQ268" s="18"/>
      <c r="LR268" s="18"/>
      <c r="LS268" s="18"/>
      <c r="LT268" s="18"/>
      <c r="LU268" s="18"/>
      <c r="LV268" s="18"/>
      <c r="LW268" s="18"/>
      <c r="LX268" s="18"/>
      <c r="LY268" s="18"/>
      <c r="LZ268" s="18"/>
      <c r="MA268" s="18"/>
      <c r="MB268" s="18"/>
      <c r="MC268" s="18"/>
      <c r="MD268" s="18"/>
      <c r="ME268" s="18"/>
      <c r="MF268" s="18"/>
      <c r="MG268" s="18"/>
      <c r="MH268" s="18"/>
      <c r="MI268" s="18"/>
      <c r="MJ268" s="18"/>
      <c r="MK268" s="18"/>
      <c r="ML268" s="18"/>
      <c r="MM268" s="18"/>
      <c r="MN268" s="18"/>
      <c r="MO268" s="18"/>
      <c r="MP268" s="18"/>
      <c r="MQ268" s="18"/>
      <c r="MR268" s="18"/>
      <c r="MS268" s="18"/>
      <c r="MT268" s="18"/>
      <c r="MU268" s="18"/>
      <c r="MV268" s="18"/>
      <c r="MW268" s="18"/>
      <c r="MX268" s="18"/>
      <c r="MY268" s="18"/>
      <c r="MZ268" s="18"/>
      <c r="NA268" s="18"/>
      <c r="NB268" s="18"/>
      <c r="NC268" s="18"/>
      <c r="ND268" s="18"/>
      <c r="NE268" s="18"/>
      <c r="NF268" s="18"/>
      <c r="NG268" s="18"/>
      <c r="NH268" s="18"/>
      <c r="NI268" s="18"/>
      <c r="NJ268" s="18"/>
      <c r="NK268" s="18"/>
      <c r="NL268" s="18"/>
      <c r="NM268" s="18"/>
      <c r="NN268" s="18"/>
      <c r="NO268" s="18"/>
      <c r="NP268" s="18"/>
      <c r="NQ268" s="18"/>
      <c r="NR268" s="18"/>
      <c r="NS268" s="18"/>
      <c r="NT268" s="18"/>
      <c r="NU268" s="18"/>
      <c r="NV268" s="18"/>
      <c r="NW268" s="18"/>
      <c r="NX268" s="18"/>
      <c r="NY268" s="18"/>
      <c r="NZ268" s="18"/>
      <c r="OA268" s="18"/>
      <c r="OB268" s="18"/>
      <c r="OC268" s="18"/>
      <c r="OD268" s="18"/>
      <c r="OE268" s="18"/>
      <c r="OF268" s="18"/>
      <c r="OG268" s="18"/>
      <c r="OH268" s="18"/>
      <c r="OI268" s="18"/>
      <c r="OJ268" s="18"/>
      <c r="OK268" s="18"/>
      <c r="OL268" s="18"/>
      <c r="OM268" s="18"/>
      <c r="ON268" s="18"/>
      <c r="OO268" s="18"/>
    </row>
    <row r="269" spans="1:405" ht="24.75" thickTop="1" thickBot="1" x14ac:dyDescent="0.3">
      <c r="A269" s="18"/>
      <c r="B269" s="18"/>
      <c r="C269" s="18"/>
      <c r="D269" s="56">
        <f>'[1]بيانات التلاميذ'!B270</f>
        <v>250</v>
      </c>
      <c r="E269" s="49">
        <f>'بيانات التلاميذ'!C270</f>
        <v>0</v>
      </c>
      <c r="F269" s="49">
        <f>'بيانات التلاميذ'!D270</f>
        <v>0</v>
      </c>
      <c r="G269" s="56" t="str">
        <f>'[1]بيانات التلاميذ'!F270</f>
        <v/>
      </c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49"/>
      <c r="S269" s="49"/>
      <c r="T269" s="49"/>
      <c r="U269" s="49"/>
      <c r="V269" s="56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56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57"/>
      <c r="CG269" s="49"/>
      <c r="CH269" s="57"/>
      <c r="CI269" s="49"/>
      <c r="CJ269" s="49"/>
      <c r="CK269" s="49"/>
      <c r="CL269" s="49"/>
      <c r="CM269" s="49"/>
      <c r="CN269" s="49"/>
      <c r="CO269" s="49"/>
      <c r="CP269" s="49"/>
      <c r="CQ269" s="49"/>
      <c r="CR269" s="49"/>
      <c r="CS269" s="49"/>
      <c r="CT269" s="49"/>
      <c r="CU269" s="49"/>
      <c r="CV269" s="49"/>
      <c r="CW269" s="49"/>
      <c r="CX269" s="49"/>
      <c r="CY269" s="49"/>
      <c r="CZ269" s="49"/>
      <c r="DA269" s="49"/>
      <c r="DB269" s="49"/>
      <c r="DC269" s="49"/>
      <c r="DD269" s="46"/>
      <c r="DE269" s="49"/>
      <c r="DF269" s="49"/>
      <c r="DG269" s="49"/>
      <c r="DH269" s="49"/>
      <c r="DI269" s="49"/>
      <c r="DJ269" s="49"/>
      <c r="DK269" s="49"/>
      <c r="DL269" s="49"/>
      <c r="DM269" s="49"/>
      <c r="DN269" s="49"/>
      <c r="DO269" s="49"/>
      <c r="DP269" s="49"/>
      <c r="DQ269" s="49"/>
      <c r="DR269" s="49"/>
      <c r="DS269" s="49"/>
      <c r="DT269" s="49"/>
      <c r="DU269" s="56"/>
      <c r="DV269" s="56"/>
      <c r="DW269" s="56"/>
      <c r="DX269" s="56"/>
      <c r="DY269" s="56"/>
      <c r="DZ269" s="56"/>
      <c r="EA269" s="56"/>
      <c r="EB269" s="56"/>
      <c r="EC269" s="56"/>
      <c r="ED269" s="56"/>
      <c r="EE269" s="56"/>
      <c r="EF269" s="56"/>
      <c r="EG269" s="18"/>
      <c r="EH269" s="56"/>
      <c r="EI269" s="56"/>
      <c r="EJ269" s="56"/>
      <c r="EK269" s="56"/>
      <c r="EL269" s="56"/>
      <c r="EM269" s="56"/>
      <c r="EN269" s="56"/>
      <c r="EO269" s="56"/>
      <c r="EP269" s="56"/>
      <c r="EQ269" s="56"/>
      <c r="ER269" s="56"/>
      <c r="ES269" s="18"/>
      <c r="ET269" s="18"/>
      <c r="EU269" s="18"/>
      <c r="EV269" s="18"/>
      <c r="EW269" s="18"/>
      <c r="EX269" s="18"/>
      <c r="EY269" s="18"/>
      <c r="EZ269" s="18"/>
      <c r="FA269" s="18"/>
      <c r="FB269" s="18"/>
      <c r="FC269" s="18"/>
      <c r="FD269" s="18"/>
      <c r="FE269" s="18"/>
      <c r="FF269" s="18"/>
      <c r="FG269" s="18"/>
      <c r="FH269" s="18"/>
      <c r="FI269" s="18"/>
      <c r="FJ269" s="18"/>
      <c r="FK269" s="18"/>
      <c r="FL269" s="18"/>
      <c r="FM269" s="18"/>
      <c r="FN269" s="18"/>
      <c r="FO269" s="18"/>
      <c r="FP269" s="18"/>
      <c r="FQ269" s="18"/>
      <c r="FR269" s="18"/>
      <c r="FS269" s="18"/>
      <c r="FT269" s="18"/>
      <c r="FU269" s="18"/>
      <c r="FV269" s="18"/>
      <c r="FW269" s="18"/>
      <c r="FX269" s="18"/>
      <c r="FY269" s="18"/>
      <c r="FZ269" s="18"/>
      <c r="GA269" s="18"/>
      <c r="GB269" s="18"/>
      <c r="GC269" s="18"/>
      <c r="GD269" s="18"/>
      <c r="GE269" s="18"/>
      <c r="GF269" s="18"/>
      <c r="GG269" s="18"/>
      <c r="GH269" s="18"/>
      <c r="GI269" s="18"/>
      <c r="GJ269" s="18"/>
      <c r="GK269" s="18"/>
      <c r="GL269" s="18"/>
      <c r="GM269" s="18"/>
      <c r="GN269" s="18"/>
      <c r="GO269" s="18"/>
      <c r="GP269" s="18"/>
      <c r="GQ269" s="18"/>
      <c r="GR269" s="18"/>
      <c r="GS269" s="18"/>
      <c r="GT269" s="18"/>
      <c r="GU269" s="18"/>
      <c r="GV269" s="18"/>
      <c r="GW269" s="18"/>
      <c r="GX269" s="18"/>
      <c r="GY269" s="18"/>
      <c r="GZ269" s="18"/>
      <c r="HA269" s="18"/>
      <c r="HB269" s="18"/>
      <c r="HC269" s="18"/>
      <c r="HD269" s="18"/>
      <c r="HE269" s="18"/>
      <c r="HF269" s="18"/>
      <c r="HG269" s="18"/>
      <c r="HH269" s="18"/>
      <c r="HI269" s="18"/>
      <c r="HJ269" s="18"/>
      <c r="HK269" s="18"/>
      <c r="HL269" s="18"/>
      <c r="HM269" s="18"/>
      <c r="HN269" s="18"/>
      <c r="HO269" s="18"/>
      <c r="HP269" s="18"/>
      <c r="HQ269" s="18"/>
      <c r="HR269" s="18"/>
      <c r="HS269" s="18"/>
      <c r="HT269" s="18"/>
      <c r="HU269" s="18"/>
      <c r="HV269" s="18"/>
      <c r="HW269" s="18"/>
      <c r="HX269" s="18"/>
      <c r="HY269" s="18"/>
      <c r="HZ269" s="18"/>
      <c r="IA269" s="18"/>
      <c r="IB269" s="18"/>
      <c r="IC269" s="18"/>
      <c r="ID269" s="18"/>
      <c r="IE269" s="18"/>
      <c r="IF269" s="18"/>
      <c r="IG269" s="18"/>
      <c r="IH269" s="18"/>
      <c r="II269" s="18"/>
      <c r="IJ269" s="18"/>
      <c r="IK269" s="18"/>
      <c r="IL269" s="18"/>
      <c r="IM269" s="18"/>
      <c r="IN269" s="18"/>
      <c r="IO269" s="18"/>
      <c r="IP269" s="18"/>
      <c r="IQ269" s="18"/>
      <c r="IR269" s="18"/>
      <c r="IS269" s="18"/>
      <c r="IT269" s="18"/>
      <c r="IU269" s="18"/>
      <c r="IV269" s="18"/>
      <c r="IW269" s="18"/>
      <c r="IX269" s="18"/>
      <c r="IY269" s="18"/>
      <c r="IZ269" s="18"/>
      <c r="JA269" s="18"/>
      <c r="JB269" s="18"/>
      <c r="JC269" s="18"/>
      <c r="JD269" s="18"/>
      <c r="JE269" s="18"/>
      <c r="JF269" s="18"/>
      <c r="JG269" s="18"/>
      <c r="JH269" s="18"/>
      <c r="JI269" s="18"/>
      <c r="JJ269" s="18"/>
      <c r="JK269" s="18"/>
      <c r="JL269" s="18"/>
      <c r="JM269" s="18"/>
      <c r="JN269" s="18"/>
      <c r="JO269" s="18"/>
      <c r="JP269" s="18"/>
      <c r="JQ269" s="18"/>
      <c r="JR269" s="18"/>
      <c r="JS269" s="18"/>
      <c r="JT269" s="18"/>
      <c r="JU269" s="18"/>
      <c r="JV269" s="18"/>
      <c r="JW269" s="18"/>
      <c r="JX269" s="18"/>
      <c r="JY269" s="18"/>
      <c r="JZ269" s="18"/>
      <c r="KA269" s="18"/>
      <c r="KB269" s="18"/>
      <c r="KC269" s="18"/>
      <c r="KD269" s="18"/>
      <c r="KE269" s="18"/>
      <c r="KF269" s="18"/>
      <c r="KG269" s="18"/>
      <c r="KH269" s="18"/>
      <c r="KI269" s="18"/>
      <c r="KJ269" s="18"/>
      <c r="KK269" s="18"/>
      <c r="KL269" s="18"/>
      <c r="KM269" s="18"/>
      <c r="KN269" s="18"/>
      <c r="KO269" s="18"/>
      <c r="KP269" s="18"/>
      <c r="KQ269" s="18"/>
      <c r="KR269" s="18"/>
      <c r="KS269" s="18"/>
      <c r="KT269" s="18"/>
      <c r="KU269" s="18"/>
      <c r="KV269" s="18"/>
      <c r="KW269" s="18"/>
      <c r="KX269" s="18"/>
      <c r="KY269" s="18"/>
      <c r="KZ269" s="18"/>
      <c r="LA269" s="18"/>
      <c r="LB269" s="18"/>
      <c r="LC269" s="18"/>
      <c r="LD269" s="18"/>
      <c r="LE269" s="18"/>
      <c r="LF269" s="18"/>
      <c r="LG269" s="18"/>
      <c r="LH269" s="18"/>
      <c r="LI269" s="18"/>
      <c r="LJ269" s="18"/>
      <c r="LK269" s="18"/>
      <c r="LL269" s="18"/>
      <c r="LM269" s="18"/>
      <c r="LN269" s="18"/>
      <c r="LO269" s="18"/>
      <c r="LP269" s="18"/>
      <c r="LQ269" s="18"/>
      <c r="LR269" s="18"/>
      <c r="LS269" s="18"/>
      <c r="LT269" s="18"/>
      <c r="LU269" s="18"/>
      <c r="LV269" s="18"/>
      <c r="LW269" s="18"/>
      <c r="LX269" s="18"/>
      <c r="LY269" s="18"/>
      <c r="LZ269" s="18"/>
      <c r="MA269" s="18"/>
      <c r="MB269" s="18"/>
      <c r="MC269" s="18"/>
      <c r="MD269" s="18"/>
      <c r="ME269" s="18"/>
      <c r="MF269" s="18"/>
      <c r="MG269" s="18"/>
      <c r="MH269" s="18"/>
      <c r="MI269" s="18"/>
      <c r="MJ269" s="18"/>
      <c r="MK269" s="18"/>
      <c r="ML269" s="18"/>
      <c r="MM269" s="18"/>
      <c r="MN269" s="18"/>
      <c r="MO269" s="18"/>
      <c r="MP269" s="18"/>
      <c r="MQ269" s="18"/>
      <c r="MR269" s="18"/>
      <c r="MS269" s="18"/>
      <c r="MT269" s="18"/>
      <c r="MU269" s="18"/>
      <c r="MV269" s="18"/>
      <c r="MW269" s="18"/>
      <c r="MX269" s="18"/>
      <c r="MY269" s="18"/>
      <c r="MZ269" s="18"/>
      <c r="NA269" s="18"/>
      <c r="NB269" s="18"/>
      <c r="NC269" s="18"/>
      <c r="ND269" s="18"/>
      <c r="NE269" s="18"/>
      <c r="NF269" s="18"/>
      <c r="NG269" s="18"/>
      <c r="NH269" s="18"/>
      <c r="NI269" s="18"/>
      <c r="NJ269" s="18"/>
      <c r="NK269" s="18"/>
      <c r="NL269" s="18"/>
      <c r="NM269" s="18"/>
      <c r="NN269" s="18"/>
      <c r="NO269" s="18"/>
      <c r="NP269" s="18"/>
      <c r="NQ269" s="18"/>
      <c r="NR269" s="18"/>
      <c r="NS269" s="18"/>
      <c r="NT269" s="18"/>
      <c r="NU269" s="18"/>
      <c r="NV269" s="18"/>
      <c r="NW269" s="18"/>
      <c r="NX269" s="18"/>
      <c r="NY269" s="18"/>
      <c r="NZ269" s="18"/>
      <c r="OA269" s="18"/>
      <c r="OB269" s="18"/>
      <c r="OC269" s="18"/>
      <c r="OD269" s="18"/>
      <c r="OE269" s="18"/>
      <c r="OF269" s="18"/>
      <c r="OG269" s="18"/>
      <c r="OH269" s="18"/>
      <c r="OI269" s="18"/>
      <c r="OJ269" s="18"/>
      <c r="OK269" s="18"/>
      <c r="OL269" s="18"/>
      <c r="OM269" s="18"/>
      <c r="ON269" s="18"/>
      <c r="OO269" s="18"/>
    </row>
    <row r="270" spans="1:405" ht="24.75" thickTop="1" thickBot="1" x14ac:dyDescent="0.3">
      <c r="A270" s="18"/>
      <c r="B270" s="18"/>
      <c r="C270" s="18"/>
      <c r="D270" s="56">
        <f>'[1]بيانات التلاميذ'!B271</f>
        <v>251</v>
      </c>
      <c r="E270" s="49">
        <f>'بيانات التلاميذ'!C271</f>
        <v>0</v>
      </c>
      <c r="F270" s="49">
        <f>'بيانات التلاميذ'!D271</f>
        <v>0</v>
      </c>
      <c r="G270" s="56" t="str">
        <f>'[1]بيانات التلاميذ'!F271</f>
        <v/>
      </c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49"/>
      <c r="S270" s="49"/>
      <c r="T270" s="49"/>
      <c r="U270" s="49"/>
      <c r="V270" s="56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56"/>
      <c r="AY270" s="49"/>
      <c r="AZ270" s="49"/>
      <c r="BA270" s="49"/>
      <c r="BB270" s="49"/>
      <c r="BC270" s="49"/>
      <c r="BD270" s="49"/>
      <c r="BE270" s="49"/>
      <c r="BF270" s="49"/>
      <c r="BG270" s="49"/>
      <c r="BH270" s="49"/>
      <c r="BI270" s="49"/>
      <c r="BJ270" s="49"/>
      <c r="BK270" s="49"/>
      <c r="BL270" s="49"/>
      <c r="BM270" s="49"/>
      <c r="BN270" s="49"/>
      <c r="BO270" s="49"/>
      <c r="BP270" s="49"/>
      <c r="BQ270" s="49"/>
      <c r="BR270" s="49"/>
      <c r="BS270" s="49"/>
      <c r="BT270" s="49"/>
      <c r="BU270" s="49"/>
      <c r="BV270" s="49"/>
      <c r="BW270" s="49"/>
      <c r="BX270" s="49"/>
      <c r="BY270" s="49"/>
      <c r="BZ270" s="49"/>
      <c r="CA270" s="49"/>
      <c r="CB270" s="49"/>
      <c r="CC270" s="49"/>
      <c r="CD270" s="49"/>
      <c r="CE270" s="49"/>
      <c r="CF270" s="57"/>
      <c r="CG270" s="49"/>
      <c r="CH270" s="57"/>
      <c r="CI270" s="49"/>
      <c r="CJ270" s="49"/>
      <c r="CK270" s="49"/>
      <c r="CL270" s="49"/>
      <c r="CM270" s="49"/>
      <c r="CN270" s="49"/>
      <c r="CO270" s="49"/>
      <c r="CP270" s="49"/>
      <c r="CQ270" s="49"/>
      <c r="CR270" s="49"/>
      <c r="CS270" s="49"/>
      <c r="CT270" s="49"/>
      <c r="CU270" s="49"/>
      <c r="CV270" s="49"/>
      <c r="CW270" s="49"/>
      <c r="CX270" s="49"/>
      <c r="CY270" s="49"/>
      <c r="CZ270" s="49"/>
      <c r="DA270" s="49"/>
      <c r="DB270" s="49"/>
      <c r="DC270" s="49"/>
      <c r="DD270" s="46"/>
      <c r="DE270" s="49"/>
      <c r="DF270" s="49"/>
      <c r="DG270" s="49"/>
      <c r="DH270" s="49"/>
      <c r="DI270" s="49"/>
      <c r="DJ270" s="49"/>
      <c r="DK270" s="49"/>
      <c r="DL270" s="49"/>
      <c r="DM270" s="49"/>
      <c r="DN270" s="49"/>
      <c r="DO270" s="49"/>
      <c r="DP270" s="49"/>
      <c r="DQ270" s="49"/>
      <c r="DR270" s="49"/>
      <c r="DS270" s="49"/>
      <c r="DT270" s="49"/>
      <c r="DU270" s="56"/>
      <c r="DV270" s="56"/>
      <c r="DW270" s="56"/>
      <c r="DX270" s="56"/>
      <c r="DY270" s="56"/>
      <c r="DZ270" s="56"/>
      <c r="EA270" s="56"/>
      <c r="EB270" s="56"/>
      <c r="EC270" s="56"/>
      <c r="ED270" s="56"/>
      <c r="EE270" s="56"/>
      <c r="EF270" s="56"/>
      <c r="EG270" s="18"/>
      <c r="EH270" s="56"/>
      <c r="EI270" s="56"/>
      <c r="EJ270" s="56"/>
      <c r="EK270" s="56"/>
      <c r="EL270" s="56"/>
      <c r="EM270" s="56"/>
      <c r="EN270" s="56"/>
      <c r="EO270" s="56"/>
      <c r="EP270" s="56"/>
      <c r="EQ270" s="56"/>
      <c r="ER270" s="56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8"/>
      <c r="GX270" s="18"/>
      <c r="GY270" s="18"/>
      <c r="GZ270" s="18"/>
      <c r="HA270" s="18"/>
      <c r="HB270" s="18"/>
      <c r="HC270" s="18"/>
      <c r="HD270" s="18"/>
      <c r="HE270" s="18"/>
      <c r="HF270" s="18"/>
      <c r="HG270" s="18"/>
      <c r="HH270" s="18"/>
      <c r="HI270" s="18"/>
      <c r="HJ270" s="18"/>
      <c r="HK270" s="18"/>
      <c r="HL270" s="18"/>
      <c r="HM270" s="18"/>
      <c r="HN270" s="18"/>
      <c r="HO270" s="18"/>
      <c r="HP270" s="18"/>
      <c r="HQ270" s="18"/>
      <c r="HR270" s="18"/>
      <c r="HS270" s="18"/>
      <c r="HT270" s="18"/>
      <c r="HU270" s="18"/>
      <c r="HV270" s="18"/>
      <c r="HW270" s="18"/>
      <c r="HX270" s="18"/>
      <c r="HY270" s="18"/>
      <c r="HZ270" s="18"/>
      <c r="IA270" s="18"/>
      <c r="IB270" s="18"/>
      <c r="IC270" s="18"/>
      <c r="ID270" s="18"/>
      <c r="IE270" s="18"/>
      <c r="IF270" s="18"/>
      <c r="IG270" s="18"/>
      <c r="IH270" s="18"/>
      <c r="II270" s="18"/>
      <c r="IJ270" s="18"/>
      <c r="IK270" s="18"/>
      <c r="IL270" s="18"/>
      <c r="IM270" s="18"/>
      <c r="IN270" s="18"/>
      <c r="IO270" s="18"/>
      <c r="IP270" s="18"/>
      <c r="IQ270" s="18"/>
      <c r="IR270" s="18"/>
      <c r="IS270" s="18"/>
      <c r="IT270" s="18"/>
      <c r="IU270" s="18"/>
      <c r="IV270" s="18"/>
      <c r="IW270" s="18"/>
      <c r="IX270" s="18"/>
      <c r="IY270" s="18"/>
      <c r="IZ270" s="18"/>
      <c r="JA270" s="18"/>
      <c r="JB270" s="18"/>
      <c r="JC270" s="18"/>
      <c r="JD270" s="18"/>
      <c r="JE270" s="18"/>
      <c r="JF270" s="18"/>
      <c r="JG270" s="18"/>
      <c r="JH270" s="18"/>
      <c r="JI270" s="18"/>
      <c r="JJ270" s="18"/>
      <c r="JK270" s="18"/>
      <c r="JL270" s="18"/>
      <c r="JM270" s="18"/>
      <c r="JN270" s="18"/>
      <c r="JO270" s="18"/>
      <c r="JP270" s="18"/>
      <c r="JQ270" s="18"/>
      <c r="JR270" s="18"/>
      <c r="JS270" s="18"/>
      <c r="JT270" s="18"/>
      <c r="JU270" s="18"/>
      <c r="JV270" s="18"/>
      <c r="JW270" s="18"/>
      <c r="JX270" s="18"/>
      <c r="JY270" s="18"/>
      <c r="JZ270" s="18"/>
      <c r="KA270" s="18"/>
      <c r="KB270" s="18"/>
      <c r="KC270" s="18"/>
      <c r="KD270" s="18"/>
      <c r="KE270" s="18"/>
      <c r="KF270" s="18"/>
      <c r="KG270" s="18"/>
      <c r="KH270" s="18"/>
      <c r="KI270" s="18"/>
      <c r="KJ270" s="18"/>
      <c r="KK270" s="18"/>
      <c r="KL270" s="18"/>
      <c r="KM270" s="18"/>
      <c r="KN270" s="18"/>
      <c r="KO270" s="18"/>
      <c r="KP270" s="18"/>
      <c r="KQ270" s="18"/>
      <c r="KR270" s="18"/>
      <c r="KS270" s="18"/>
      <c r="KT270" s="18"/>
      <c r="KU270" s="18"/>
      <c r="KV270" s="18"/>
      <c r="KW270" s="18"/>
      <c r="KX270" s="18"/>
      <c r="KY270" s="18"/>
      <c r="KZ270" s="18"/>
      <c r="LA270" s="18"/>
      <c r="LB270" s="18"/>
      <c r="LC270" s="18"/>
      <c r="LD270" s="18"/>
      <c r="LE270" s="18"/>
      <c r="LF270" s="18"/>
      <c r="LG270" s="18"/>
      <c r="LH270" s="18"/>
      <c r="LI270" s="18"/>
      <c r="LJ270" s="18"/>
      <c r="LK270" s="18"/>
      <c r="LL270" s="18"/>
      <c r="LM270" s="18"/>
      <c r="LN270" s="18"/>
      <c r="LO270" s="18"/>
      <c r="LP270" s="18"/>
      <c r="LQ270" s="18"/>
      <c r="LR270" s="18"/>
      <c r="LS270" s="18"/>
      <c r="LT270" s="18"/>
      <c r="LU270" s="18"/>
      <c r="LV270" s="18"/>
      <c r="LW270" s="18"/>
      <c r="LX270" s="18"/>
      <c r="LY270" s="18"/>
      <c r="LZ270" s="18"/>
      <c r="MA270" s="18"/>
      <c r="MB270" s="18"/>
      <c r="MC270" s="18"/>
      <c r="MD270" s="18"/>
      <c r="ME270" s="18"/>
      <c r="MF270" s="18"/>
      <c r="MG270" s="18"/>
      <c r="MH270" s="18"/>
      <c r="MI270" s="18"/>
      <c r="MJ270" s="18"/>
      <c r="MK270" s="18"/>
      <c r="ML270" s="18"/>
      <c r="MM270" s="18"/>
      <c r="MN270" s="18"/>
      <c r="MO270" s="18"/>
      <c r="MP270" s="18"/>
      <c r="MQ270" s="18"/>
      <c r="MR270" s="18"/>
      <c r="MS270" s="18"/>
      <c r="MT270" s="18"/>
      <c r="MU270" s="18"/>
      <c r="MV270" s="18"/>
      <c r="MW270" s="18"/>
      <c r="MX270" s="18"/>
      <c r="MY270" s="18"/>
      <c r="MZ270" s="18"/>
      <c r="NA270" s="18"/>
      <c r="NB270" s="18"/>
      <c r="NC270" s="18"/>
      <c r="ND270" s="18"/>
      <c r="NE270" s="18"/>
      <c r="NF270" s="18"/>
      <c r="NG270" s="18"/>
      <c r="NH270" s="18"/>
      <c r="NI270" s="18"/>
      <c r="NJ270" s="18"/>
      <c r="NK270" s="18"/>
      <c r="NL270" s="18"/>
      <c r="NM270" s="18"/>
      <c r="NN270" s="18"/>
      <c r="NO270" s="18"/>
      <c r="NP270" s="18"/>
      <c r="NQ270" s="18"/>
      <c r="NR270" s="18"/>
      <c r="NS270" s="18"/>
      <c r="NT270" s="18"/>
      <c r="NU270" s="18"/>
      <c r="NV270" s="18"/>
      <c r="NW270" s="18"/>
      <c r="NX270" s="18"/>
      <c r="NY270" s="18"/>
      <c r="NZ270" s="18"/>
      <c r="OA270" s="18"/>
      <c r="OB270" s="18"/>
      <c r="OC270" s="18"/>
      <c r="OD270" s="18"/>
      <c r="OE270" s="18"/>
      <c r="OF270" s="18"/>
      <c r="OG270" s="18"/>
      <c r="OH270" s="18"/>
      <c r="OI270" s="18"/>
      <c r="OJ270" s="18"/>
      <c r="OK270" s="18"/>
      <c r="OL270" s="18"/>
      <c r="OM270" s="18"/>
      <c r="ON270" s="18"/>
      <c r="OO270" s="18"/>
    </row>
    <row r="271" spans="1:405" ht="24.75" thickTop="1" thickBot="1" x14ac:dyDescent="0.3">
      <c r="A271" s="18"/>
      <c r="B271" s="18"/>
      <c r="C271" s="18"/>
      <c r="D271" s="56">
        <f>'[1]بيانات التلاميذ'!B272</f>
        <v>252</v>
      </c>
      <c r="E271" s="49">
        <f>'بيانات التلاميذ'!C272</f>
        <v>0</v>
      </c>
      <c r="F271" s="49">
        <f>'بيانات التلاميذ'!D272</f>
        <v>0</v>
      </c>
      <c r="G271" s="56" t="str">
        <f>'[1]بيانات التلاميذ'!F272</f>
        <v/>
      </c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49"/>
      <c r="S271" s="49"/>
      <c r="T271" s="49"/>
      <c r="U271" s="49"/>
      <c r="V271" s="56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56"/>
      <c r="AY271" s="49"/>
      <c r="AZ271" s="49"/>
      <c r="BA271" s="49"/>
      <c r="BB271" s="49"/>
      <c r="BC271" s="49"/>
      <c r="BD271" s="49"/>
      <c r="BE271" s="49"/>
      <c r="BF271" s="49"/>
      <c r="BG271" s="49"/>
      <c r="BH271" s="49"/>
      <c r="BI271" s="49"/>
      <c r="BJ271" s="49"/>
      <c r="BK271" s="49"/>
      <c r="BL271" s="49"/>
      <c r="BM271" s="49"/>
      <c r="BN271" s="49"/>
      <c r="BO271" s="49"/>
      <c r="BP271" s="49"/>
      <c r="BQ271" s="49"/>
      <c r="BR271" s="49"/>
      <c r="BS271" s="49"/>
      <c r="BT271" s="49"/>
      <c r="BU271" s="49"/>
      <c r="BV271" s="49"/>
      <c r="BW271" s="49"/>
      <c r="BX271" s="49"/>
      <c r="BY271" s="49"/>
      <c r="BZ271" s="49"/>
      <c r="CA271" s="49"/>
      <c r="CB271" s="49"/>
      <c r="CC271" s="49"/>
      <c r="CD271" s="49"/>
      <c r="CE271" s="49"/>
      <c r="CF271" s="57"/>
      <c r="CG271" s="49"/>
      <c r="CH271" s="57"/>
      <c r="CI271" s="49"/>
      <c r="CJ271" s="49"/>
      <c r="CK271" s="49"/>
      <c r="CL271" s="49"/>
      <c r="CM271" s="49"/>
      <c r="CN271" s="49"/>
      <c r="CO271" s="49"/>
      <c r="CP271" s="49"/>
      <c r="CQ271" s="49"/>
      <c r="CR271" s="49"/>
      <c r="CS271" s="49"/>
      <c r="CT271" s="49"/>
      <c r="CU271" s="49"/>
      <c r="CV271" s="49"/>
      <c r="CW271" s="49"/>
      <c r="CX271" s="49"/>
      <c r="CY271" s="49"/>
      <c r="CZ271" s="49"/>
      <c r="DA271" s="49"/>
      <c r="DB271" s="49"/>
      <c r="DC271" s="49"/>
      <c r="DD271" s="46"/>
      <c r="DE271" s="49"/>
      <c r="DF271" s="49"/>
      <c r="DG271" s="49"/>
      <c r="DH271" s="49"/>
      <c r="DI271" s="49"/>
      <c r="DJ271" s="49"/>
      <c r="DK271" s="49"/>
      <c r="DL271" s="49"/>
      <c r="DM271" s="49"/>
      <c r="DN271" s="49"/>
      <c r="DO271" s="49"/>
      <c r="DP271" s="49"/>
      <c r="DQ271" s="49"/>
      <c r="DR271" s="49"/>
      <c r="DS271" s="49"/>
      <c r="DT271" s="49"/>
      <c r="DU271" s="56"/>
      <c r="DV271" s="56"/>
      <c r="DW271" s="56"/>
      <c r="DX271" s="56"/>
      <c r="DY271" s="56"/>
      <c r="DZ271" s="56"/>
      <c r="EA271" s="56"/>
      <c r="EB271" s="56"/>
      <c r="EC271" s="56"/>
      <c r="ED271" s="56"/>
      <c r="EE271" s="56"/>
      <c r="EF271" s="56"/>
      <c r="EG271" s="18"/>
      <c r="EH271" s="56"/>
      <c r="EI271" s="56"/>
      <c r="EJ271" s="56"/>
      <c r="EK271" s="56"/>
      <c r="EL271" s="56"/>
      <c r="EM271" s="56"/>
      <c r="EN271" s="56"/>
      <c r="EO271" s="56"/>
      <c r="EP271" s="56"/>
      <c r="EQ271" s="56"/>
      <c r="ER271" s="56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/>
      <c r="HN271" s="18"/>
      <c r="HO271" s="18"/>
      <c r="HP271" s="18"/>
      <c r="HQ271" s="18"/>
      <c r="HR271" s="18"/>
      <c r="HS271" s="18"/>
      <c r="HT271" s="18"/>
      <c r="HU271" s="18"/>
      <c r="HV271" s="18"/>
      <c r="HW271" s="18"/>
      <c r="HX271" s="18"/>
      <c r="HY271" s="18"/>
      <c r="HZ271" s="18"/>
      <c r="IA271" s="18"/>
      <c r="IB271" s="18"/>
      <c r="IC271" s="18"/>
      <c r="ID271" s="18"/>
      <c r="IE271" s="18"/>
      <c r="IF271" s="18"/>
      <c r="IG271" s="18"/>
      <c r="IH271" s="18"/>
      <c r="II271" s="18"/>
      <c r="IJ271" s="18"/>
      <c r="IK271" s="18"/>
      <c r="IL271" s="18"/>
      <c r="IM271" s="18"/>
      <c r="IN271" s="18"/>
      <c r="IO271" s="18"/>
      <c r="IP271" s="18"/>
      <c r="IQ271" s="18"/>
      <c r="IR271" s="18"/>
      <c r="IS271" s="18"/>
      <c r="IT271" s="18"/>
      <c r="IU271" s="18"/>
      <c r="IV271" s="18"/>
      <c r="IW271" s="18"/>
      <c r="IX271" s="18"/>
      <c r="IY271" s="18"/>
      <c r="IZ271" s="18"/>
      <c r="JA271" s="18"/>
      <c r="JB271" s="18"/>
      <c r="JC271" s="18"/>
      <c r="JD271" s="18"/>
      <c r="JE271" s="18"/>
      <c r="JF271" s="18"/>
      <c r="JG271" s="18"/>
      <c r="JH271" s="18"/>
      <c r="JI271" s="18"/>
      <c r="JJ271" s="18"/>
      <c r="JK271" s="18"/>
      <c r="JL271" s="18"/>
      <c r="JM271" s="18"/>
      <c r="JN271" s="18"/>
      <c r="JO271" s="18"/>
      <c r="JP271" s="18"/>
      <c r="JQ271" s="18"/>
      <c r="JR271" s="18"/>
      <c r="JS271" s="18"/>
      <c r="JT271" s="18"/>
      <c r="JU271" s="18"/>
      <c r="JV271" s="18"/>
      <c r="JW271" s="18"/>
      <c r="JX271" s="18"/>
      <c r="JY271" s="18"/>
      <c r="JZ271" s="18"/>
      <c r="KA271" s="18"/>
      <c r="KB271" s="18"/>
      <c r="KC271" s="18"/>
      <c r="KD271" s="18"/>
      <c r="KE271" s="18"/>
      <c r="KF271" s="18"/>
      <c r="KG271" s="18"/>
      <c r="KH271" s="18"/>
      <c r="KI271" s="18"/>
      <c r="KJ271" s="18"/>
      <c r="KK271" s="18"/>
      <c r="KL271" s="18"/>
      <c r="KM271" s="18"/>
      <c r="KN271" s="18"/>
      <c r="KO271" s="18"/>
      <c r="KP271" s="18"/>
      <c r="KQ271" s="18"/>
      <c r="KR271" s="18"/>
      <c r="KS271" s="18"/>
      <c r="KT271" s="18"/>
      <c r="KU271" s="18"/>
      <c r="KV271" s="18"/>
      <c r="KW271" s="18"/>
      <c r="KX271" s="18"/>
      <c r="KY271" s="18"/>
      <c r="KZ271" s="18"/>
      <c r="LA271" s="18"/>
      <c r="LB271" s="18"/>
      <c r="LC271" s="18"/>
      <c r="LD271" s="18"/>
      <c r="LE271" s="18"/>
      <c r="LF271" s="18"/>
      <c r="LG271" s="18"/>
      <c r="LH271" s="18"/>
      <c r="LI271" s="18"/>
      <c r="LJ271" s="18"/>
      <c r="LK271" s="18"/>
      <c r="LL271" s="18"/>
      <c r="LM271" s="18"/>
      <c r="LN271" s="18"/>
      <c r="LO271" s="18"/>
      <c r="LP271" s="18"/>
      <c r="LQ271" s="18"/>
      <c r="LR271" s="18"/>
      <c r="LS271" s="18"/>
      <c r="LT271" s="18"/>
      <c r="LU271" s="18"/>
      <c r="LV271" s="18"/>
      <c r="LW271" s="18"/>
      <c r="LX271" s="18"/>
      <c r="LY271" s="18"/>
      <c r="LZ271" s="18"/>
      <c r="MA271" s="18"/>
      <c r="MB271" s="18"/>
      <c r="MC271" s="18"/>
      <c r="MD271" s="18"/>
      <c r="ME271" s="18"/>
      <c r="MF271" s="18"/>
      <c r="MG271" s="18"/>
      <c r="MH271" s="18"/>
      <c r="MI271" s="18"/>
      <c r="MJ271" s="18"/>
      <c r="MK271" s="18"/>
      <c r="ML271" s="18"/>
      <c r="MM271" s="18"/>
      <c r="MN271" s="18"/>
      <c r="MO271" s="18"/>
      <c r="MP271" s="18"/>
      <c r="MQ271" s="18"/>
      <c r="MR271" s="18"/>
      <c r="MS271" s="18"/>
      <c r="MT271" s="18"/>
      <c r="MU271" s="18"/>
      <c r="MV271" s="18"/>
      <c r="MW271" s="18"/>
      <c r="MX271" s="18"/>
      <c r="MY271" s="18"/>
      <c r="MZ271" s="18"/>
      <c r="NA271" s="18"/>
      <c r="NB271" s="18"/>
      <c r="NC271" s="18"/>
      <c r="ND271" s="18"/>
      <c r="NE271" s="18"/>
      <c r="NF271" s="18"/>
      <c r="NG271" s="18"/>
      <c r="NH271" s="18"/>
      <c r="NI271" s="18"/>
      <c r="NJ271" s="18"/>
      <c r="NK271" s="18"/>
      <c r="NL271" s="18"/>
      <c r="NM271" s="18"/>
      <c r="NN271" s="18"/>
      <c r="NO271" s="18"/>
      <c r="NP271" s="18"/>
      <c r="NQ271" s="18"/>
      <c r="NR271" s="18"/>
      <c r="NS271" s="18"/>
      <c r="NT271" s="18"/>
      <c r="NU271" s="18"/>
      <c r="NV271" s="18"/>
      <c r="NW271" s="18"/>
      <c r="NX271" s="18"/>
      <c r="NY271" s="18"/>
      <c r="NZ271" s="18"/>
      <c r="OA271" s="18"/>
      <c r="OB271" s="18"/>
      <c r="OC271" s="18"/>
      <c r="OD271" s="18"/>
      <c r="OE271" s="18"/>
      <c r="OF271" s="18"/>
      <c r="OG271" s="18"/>
      <c r="OH271" s="18"/>
      <c r="OI271" s="18"/>
      <c r="OJ271" s="18"/>
      <c r="OK271" s="18"/>
      <c r="OL271" s="18"/>
      <c r="OM271" s="18"/>
      <c r="ON271" s="18"/>
      <c r="OO271" s="18"/>
    </row>
    <row r="272" spans="1:405" ht="24.75" thickTop="1" thickBot="1" x14ac:dyDescent="0.3">
      <c r="A272" s="18"/>
      <c r="B272" s="18"/>
      <c r="C272" s="18"/>
      <c r="D272" s="56">
        <f>'[1]بيانات التلاميذ'!B273</f>
        <v>253</v>
      </c>
      <c r="E272" s="49">
        <f>'بيانات التلاميذ'!C273</f>
        <v>0</v>
      </c>
      <c r="F272" s="49">
        <f>'بيانات التلاميذ'!D273</f>
        <v>0</v>
      </c>
      <c r="G272" s="56" t="str">
        <f>'[1]بيانات التلاميذ'!F273</f>
        <v/>
      </c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49"/>
      <c r="S272" s="49"/>
      <c r="T272" s="49"/>
      <c r="U272" s="49"/>
      <c r="V272" s="56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56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57"/>
      <c r="CG272" s="49"/>
      <c r="CH272" s="57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49"/>
      <c r="CT272" s="49"/>
      <c r="CU272" s="49"/>
      <c r="CV272" s="49"/>
      <c r="CW272" s="49"/>
      <c r="CX272" s="49"/>
      <c r="CY272" s="49"/>
      <c r="CZ272" s="49"/>
      <c r="DA272" s="49"/>
      <c r="DB272" s="49"/>
      <c r="DC272" s="49"/>
      <c r="DD272" s="46"/>
      <c r="DE272" s="49"/>
      <c r="DF272" s="49"/>
      <c r="DG272" s="49"/>
      <c r="DH272" s="49"/>
      <c r="DI272" s="49"/>
      <c r="DJ272" s="49"/>
      <c r="DK272" s="49"/>
      <c r="DL272" s="49"/>
      <c r="DM272" s="49"/>
      <c r="DN272" s="49"/>
      <c r="DO272" s="49"/>
      <c r="DP272" s="49"/>
      <c r="DQ272" s="49"/>
      <c r="DR272" s="49"/>
      <c r="DS272" s="49"/>
      <c r="DT272" s="49"/>
      <c r="DU272" s="56"/>
      <c r="DV272" s="56"/>
      <c r="DW272" s="56"/>
      <c r="DX272" s="56"/>
      <c r="DY272" s="56"/>
      <c r="DZ272" s="56"/>
      <c r="EA272" s="56"/>
      <c r="EB272" s="56"/>
      <c r="EC272" s="56"/>
      <c r="ED272" s="56"/>
      <c r="EE272" s="56"/>
      <c r="EF272" s="56"/>
      <c r="EG272" s="18"/>
      <c r="EH272" s="56"/>
      <c r="EI272" s="56"/>
      <c r="EJ272" s="56"/>
      <c r="EK272" s="56"/>
      <c r="EL272" s="56"/>
      <c r="EM272" s="56"/>
      <c r="EN272" s="56"/>
      <c r="EO272" s="56"/>
      <c r="EP272" s="56"/>
      <c r="EQ272" s="56"/>
      <c r="ER272" s="56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  <c r="HL272" s="18"/>
      <c r="HM272" s="18"/>
      <c r="HN272" s="18"/>
      <c r="HO272" s="18"/>
      <c r="HP272" s="18"/>
      <c r="HQ272" s="18"/>
      <c r="HR272" s="18"/>
      <c r="HS272" s="18"/>
      <c r="HT272" s="18"/>
      <c r="HU272" s="18"/>
      <c r="HV272" s="18"/>
      <c r="HW272" s="18"/>
      <c r="HX272" s="18"/>
      <c r="HY272" s="18"/>
      <c r="HZ272" s="18"/>
      <c r="IA272" s="18"/>
      <c r="IB272" s="18"/>
      <c r="IC272" s="18"/>
      <c r="ID272" s="18"/>
      <c r="IE272" s="18"/>
      <c r="IF272" s="18"/>
      <c r="IG272" s="18"/>
      <c r="IH272" s="18"/>
      <c r="II272" s="18"/>
      <c r="IJ272" s="18"/>
      <c r="IK272" s="18"/>
      <c r="IL272" s="18"/>
      <c r="IM272" s="18"/>
      <c r="IN272" s="18"/>
      <c r="IO272" s="18"/>
      <c r="IP272" s="18"/>
      <c r="IQ272" s="18"/>
      <c r="IR272" s="18"/>
      <c r="IS272" s="18"/>
      <c r="IT272" s="18"/>
      <c r="IU272" s="18"/>
      <c r="IV272" s="18"/>
      <c r="IW272" s="18"/>
      <c r="IX272" s="18"/>
      <c r="IY272" s="18"/>
      <c r="IZ272" s="18"/>
      <c r="JA272" s="18"/>
      <c r="JB272" s="18"/>
      <c r="JC272" s="18"/>
      <c r="JD272" s="18"/>
      <c r="JE272" s="18"/>
      <c r="JF272" s="18"/>
      <c r="JG272" s="18"/>
      <c r="JH272" s="18"/>
      <c r="JI272" s="18"/>
      <c r="JJ272" s="18"/>
      <c r="JK272" s="18"/>
      <c r="JL272" s="18"/>
      <c r="JM272" s="18"/>
      <c r="JN272" s="18"/>
      <c r="JO272" s="18"/>
      <c r="JP272" s="18"/>
      <c r="JQ272" s="18"/>
      <c r="JR272" s="18"/>
      <c r="JS272" s="18"/>
      <c r="JT272" s="18"/>
      <c r="JU272" s="18"/>
      <c r="JV272" s="18"/>
      <c r="JW272" s="18"/>
      <c r="JX272" s="18"/>
      <c r="JY272" s="18"/>
      <c r="JZ272" s="18"/>
      <c r="KA272" s="18"/>
      <c r="KB272" s="18"/>
      <c r="KC272" s="18"/>
      <c r="KD272" s="18"/>
      <c r="KE272" s="18"/>
      <c r="KF272" s="18"/>
      <c r="KG272" s="18"/>
      <c r="KH272" s="18"/>
      <c r="KI272" s="18"/>
      <c r="KJ272" s="18"/>
      <c r="KK272" s="18"/>
      <c r="KL272" s="18"/>
      <c r="KM272" s="18"/>
      <c r="KN272" s="18"/>
      <c r="KO272" s="18"/>
      <c r="KP272" s="18"/>
      <c r="KQ272" s="18"/>
      <c r="KR272" s="18"/>
      <c r="KS272" s="18"/>
      <c r="KT272" s="18"/>
      <c r="KU272" s="18"/>
      <c r="KV272" s="18"/>
      <c r="KW272" s="18"/>
      <c r="KX272" s="18"/>
      <c r="KY272" s="18"/>
      <c r="KZ272" s="18"/>
      <c r="LA272" s="18"/>
      <c r="LB272" s="18"/>
      <c r="LC272" s="18"/>
      <c r="LD272" s="18"/>
      <c r="LE272" s="18"/>
      <c r="LF272" s="18"/>
      <c r="LG272" s="18"/>
      <c r="LH272" s="18"/>
      <c r="LI272" s="18"/>
      <c r="LJ272" s="18"/>
      <c r="LK272" s="18"/>
      <c r="LL272" s="18"/>
      <c r="LM272" s="18"/>
      <c r="LN272" s="18"/>
      <c r="LO272" s="18"/>
      <c r="LP272" s="18"/>
      <c r="LQ272" s="18"/>
      <c r="LR272" s="18"/>
      <c r="LS272" s="18"/>
      <c r="LT272" s="18"/>
      <c r="LU272" s="18"/>
      <c r="LV272" s="18"/>
      <c r="LW272" s="18"/>
      <c r="LX272" s="18"/>
      <c r="LY272" s="18"/>
      <c r="LZ272" s="18"/>
      <c r="MA272" s="18"/>
      <c r="MB272" s="18"/>
      <c r="MC272" s="18"/>
      <c r="MD272" s="18"/>
      <c r="ME272" s="18"/>
      <c r="MF272" s="18"/>
      <c r="MG272" s="18"/>
      <c r="MH272" s="18"/>
      <c r="MI272" s="18"/>
      <c r="MJ272" s="18"/>
      <c r="MK272" s="18"/>
      <c r="ML272" s="18"/>
      <c r="MM272" s="18"/>
      <c r="MN272" s="18"/>
      <c r="MO272" s="18"/>
      <c r="MP272" s="18"/>
      <c r="MQ272" s="18"/>
      <c r="MR272" s="18"/>
      <c r="MS272" s="18"/>
      <c r="MT272" s="18"/>
      <c r="MU272" s="18"/>
      <c r="MV272" s="18"/>
      <c r="MW272" s="18"/>
      <c r="MX272" s="18"/>
      <c r="MY272" s="18"/>
      <c r="MZ272" s="18"/>
      <c r="NA272" s="18"/>
      <c r="NB272" s="18"/>
      <c r="NC272" s="18"/>
      <c r="ND272" s="18"/>
      <c r="NE272" s="18"/>
      <c r="NF272" s="18"/>
      <c r="NG272" s="18"/>
      <c r="NH272" s="18"/>
      <c r="NI272" s="18"/>
      <c r="NJ272" s="18"/>
      <c r="NK272" s="18"/>
      <c r="NL272" s="18"/>
      <c r="NM272" s="18"/>
      <c r="NN272" s="18"/>
      <c r="NO272" s="18"/>
      <c r="NP272" s="18"/>
      <c r="NQ272" s="18"/>
      <c r="NR272" s="18"/>
      <c r="NS272" s="18"/>
      <c r="NT272" s="18"/>
      <c r="NU272" s="18"/>
      <c r="NV272" s="18"/>
      <c r="NW272" s="18"/>
      <c r="NX272" s="18"/>
      <c r="NY272" s="18"/>
      <c r="NZ272" s="18"/>
      <c r="OA272" s="18"/>
      <c r="OB272" s="18"/>
      <c r="OC272" s="18"/>
      <c r="OD272" s="18"/>
      <c r="OE272" s="18"/>
      <c r="OF272" s="18"/>
      <c r="OG272" s="18"/>
      <c r="OH272" s="18"/>
      <c r="OI272" s="18"/>
      <c r="OJ272" s="18"/>
      <c r="OK272" s="18"/>
      <c r="OL272" s="18"/>
      <c r="OM272" s="18"/>
      <c r="ON272" s="18"/>
      <c r="OO272" s="18"/>
    </row>
    <row r="273" spans="1:405" ht="24.75" thickTop="1" thickBot="1" x14ac:dyDescent="0.3">
      <c r="A273" s="18"/>
      <c r="B273" s="18"/>
      <c r="C273" s="18"/>
      <c r="D273" s="56">
        <f>'[1]بيانات التلاميذ'!B274</f>
        <v>254</v>
      </c>
      <c r="E273" s="49">
        <f>'بيانات التلاميذ'!C274</f>
        <v>0</v>
      </c>
      <c r="F273" s="49">
        <f>'بيانات التلاميذ'!D274</f>
        <v>0</v>
      </c>
      <c r="G273" s="56" t="str">
        <f>'[1]بيانات التلاميذ'!F274</f>
        <v/>
      </c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49"/>
      <c r="S273" s="49"/>
      <c r="T273" s="49"/>
      <c r="U273" s="49"/>
      <c r="V273" s="56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56"/>
      <c r="AY273" s="49"/>
      <c r="AZ273" s="49"/>
      <c r="BA273" s="49"/>
      <c r="BB273" s="49"/>
      <c r="BC273" s="49"/>
      <c r="BD273" s="49"/>
      <c r="BE273" s="49"/>
      <c r="BF273" s="49"/>
      <c r="BG273" s="49"/>
      <c r="BH273" s="49"/>
      <c r="BI273" s="49"/>
      <c r="BJ273" s="49"/>
      <c r="BK273" s="49"/>
      <c r="BL273" s="49"/>
      <c r="BM273" s="49"/>
      <c r="BN273" s="49"/>
      <c r="BO273" s="49"/>
      <c r="BP273" s="49"/>
      <c r="BQ273" s="49"/>
      <c r="BR273" s="49"/>
      <c r="BS273" s="49"/>
      <c r="BT273" s="49"/>
      <c r="BU273" s="49"/>
      <c r="BV273" s="49"/>
      <c r="BW273" s="49"/>
      <c r="BX273" s="49"/>
      <c r="BY273" s="49"/>
      <c r="BZ273" s="49"/>
      <c r="CA273" s="49"/>
      <c r="CB273" s="49"/>
      <c r="CC273" s="49"/>
      <c r="CD273" s="49"/>
      <c r="CE273" s="49"/>
      <c r="CF273" s="57"/>
      <c r="CG273" s="49"/>
      <c r="CH273" s="57"/>
      <c r="CI273" s="49"/>
      <c r="CJ273" s="49"/>
      <c r="CK273" s="49"/>
      <c r="CL273" s="49"/>
      <c r="CM273" s="49"/>
      <c r="CN273" s="49"/>
      <c r="CO273" s="49"/>
      <c r="CP273" s="49"/>
      <c r="CQ273" s="49"/>
      <c r="CR273" s="49"/>
      <c r="CS273" s="49"/>
      <c r="CT273" s="49"/>
      <c r="CU273" s="49"/>
      <c r="CV273" s="49"/>
      <c r="CW273" s="49"/>
      <c r="CX273" s="49"/>
      <c r="CY273" s="49"/>
      <c r="CZ273" s="49"/>
      <c r="DA273" s="49"/>
      <c r="DB273" s="49"/>
      <c r="DC273" s="49"/>
      <c r="DD273" s="46"/>
      <c r="DE273" s="49"/>
      <c r="DF273" s="49"/>
      <c r="DG273" s="49"/>
      <c r="DH273" s="49"/>
      <c r="DI273" s="49"/>
      <c r="DJ273" s="49"/>
      <c r="DK273" s="49"/>
      <c r="DL273" s="49"/>
      <c r="DM273" s="49"/>
      <c r="DN273" s="49"/>
      <c r="DO273" s="49"/>
      <c r="DP273" s="49"/>
      <c r="DQ273" s="49"/>
      <c r="DR273" s="49"/>
      <c r="DS273" s="49"/>
      <c r="DT273" s="49"/>
      <c r="DU273" s="56"/>
      <c r="DV273" s="56"/>
      <c r="DW273" s="56"/>
      <c r="DX273" s="56"/>
      <c r="DY273" s="56"/>
      <c r="DZ273" s="56"/>
      <c r="EA273" s="56"/>
      <c r="EB273" s="56"/>
      <c r="EC273" s="56"/>
      <c r="ED273" s="56"/>
      <c r="EE273" s="56"/>
      <c r="EF273" s="56"/>
      <c r="EG273" s="18"/>
      <c r="EH273" s="56"/>
      <c r="EI273" s="56"/>
      <c r="EJ273" s="56"/>
      <c r="EK273" s="56"/>
      <c r="EL273" s="56"/>
      <c r="EM273" s="56"/>
      <c r="EN273" s="56"/>
      <c r="EO273" s="56"/>
      <c r="EP273" s="56"/>
      <c r="EQ273" s="56"/>
      <c r="ER273" s="56"/>
      <c r="ES273" s="18"/>
      <c r="ET273" s="18"/>
      <c r="EU273" s="18"/>
      <c r="EV273" s="18"/>
      <c r="EW273" s="18"/>
      <c r="EX273" s="18"/>
      <c r="EY273" s="18"/>
      <c r="EZ273" s="18"/>
      <c r="FA273" s="18"/>
      <c r="FB273" s="18"/>
      <c r="FC273" s="18"/>
      <c r="FD273" s="18"/>
      <c r="FE273" s="18"/>
      <c r="FF273" s="18"/>
      <c r="FG273" s="18"/>
      <c r="FH273" s="18"/>
      <c r="FI273" s="18"/>
      <c r="FJ273" s="18"/>
      <c r="FK273" s="18"/>
      <c r="FL273" s="18"/>
      <c r="FM273" s="18"/>
      <c r="FN273" s="18"/>
      <c r="FO273" s="18"/>
      <c r="FP273" s="18"/>
      <c r="FQ273" s="18"/>
      <c r="FR273" s="18"/>
      <c r="FS273" s="18"/>
      <c r="FT273" s="18"/>
      <c r="FU273" s="18"/>
      <c r="FV273" s="18"/>
      <c r="FW273" s="18"/>
      <c r="FX273" s="18"/>
      <c r="FY273" s="18"/>
      <c r="FZ273" s="18"/>
      <c r="GA273" s="18"/>
      <c r="GB273" s="18"/>
      <c r="GC273" s="18"/>
      <c r="GD273" s="18"/>
      <c r="GE273" s="18"/>
      <c r="GF273" s="18"/>
      <c r="GG273" s="18"/>
      <c r="GH273" s="18"/>
      <c r="GI273" s="18"/>
      <c r="GJ273" s="18"/>
      <c r="GK273" s="18"/>
      <c r="GL273" s="18"/>
      <c r="GM273" s="18"/>
      <c r="GN273" s="18"/>
      <c r="GO273" s="18"/>
      <c r="GP273" s="18"/>
      <c r="GQ273" s="18"/>
      <c r="GR273" s="18"/>
      <c r="GS273" s="18"/>
      <c r="GT273" s="18"/>
      <c r="GU273" s="18"/>
      <c r="GV273" s="18"/>
      <c r="GW273" s="18"/>
      <c r="GX273" s="18"/>
      <c r="GY273" s="18"/>
      <c r="GZ273" s="18"/>
      <c r="HA273" s="18"/>
      <c r="HB273" s="18"/>
      <c r="HC273" s="18"/>
      <c r="HD273" s="18"/>
      <c r="HE273" s="18"/>
      <c r="HF273" s="18"/>
      <c r="HG273" s="18"/>
      <c r="HH273" s="18"/>
      <c r="HI273" s="18"/>
      <c r="HJ273" s="18"/>
      <c r="HK273" s="18"/>
      <c r="HL273" s="18"/>
      <c r="HM273" s="18"/>
      <c r="HN273" s="18"/>
      <c r="HO273" s="18"/>
      <c r="HP273" s="18"/>
      <c r="HQ273" s="18"/>
      <c r="HR273" s="18"/>
      <c r="HS273" s="18"/>
      <c r="HT273" s="18"/>
      <c r="HU273" s="18"/>
      <c r="HV273" s="18"/>
      <c r="HW273" s="18"/>
      <c r="HX273" s="18"/>
      <c r="HY273" s="18"/>
      <c r="HZ273" s="18"/>
      <c r="IA273" s="18"/>
      <c r="IB273" s="18"/>
      <c r="IC273" s="18"/>
      <c r="ID273" s="18"/>
      <c r="IE273" s="18"/>
      <c r="IF273" s="18"/>
      <c r="IG273" s="18"/>
      <c r="IH273" s="18"/>
      <c r="II273" s="18"/>
      <c r="IJ273" s="18"/>
      <c r="IK273" s="18"/>
      <c r="IL273" s="18"/>
      <c r="IM273" s="18"/>
      <c r="IN273" s="18"/>
      <c r="IO273" s="18"/>
      <c r="IP273" s="18"/>
      <c r="IQ273" s="18"/>
      <c r="IR273" s="18"/>
      <c r="IS273" s="18"/>
      <c r="IT273" s="18"/>
      <c r="IU273" s="18"/>
      <c r="IV273" s="18"/>
      <c r="IW273" s="18"/>
      <c r="IX273" s="18"/>
      <c r="IY273" s="18"/>
      <c r="IZ273" s="18"/>
      <c r="JA273" s="18"/>
      <c r="JB273" s="18"/>
      <c r="JC273" s="18"/>
      <c r="JD273" s="18"/>
      <c r="JE273" s="18"/>
      <c r="JF273" s="18"/>
      <c r="JG273" s="18"/>
      <c r="JH273" s="18"/>
      <c r="JI273" s="18"/>
      <c r="JJ273" s="18"/>
      <c r="JK273" s="18"/>
      <c r="JL273" s="18"/>
      <c r="JM273" s="18"/>
      <c r="JN273" s="18"/>
      <c r="JO273" s="18"/>
      <c r="JP273" s="18"/>
      <c r="JQ273" s="18"/>
      <c r="JR273" s="18"/>
      <c r="JS273" s="18"/>
      <c r="JT273" s="18"/>
      <c r="JU273" s="18"/>
      <c r="JV273" s="18"/>
      <c r="JW273" s="18"/>
      <c r="JX273" s="18"/>
      <c r="JY273" s="18"/>
      <c r="JZ273" s="18"/>
      <c r="KA273" s="18"/>
      <c r="KB273" s="18"/>
      <c r="KC273" s="18"/>
      <c r="KD273" s="18"/>
      <c r="KE273" s="18"/>
      <c r="KF273" s="18"/>
      <c r="KG273" s="18"/>
      <c r="KH273" s="18"/>
      <c r="KI273" s="18"/>
      <c r="KJ273" s="18"/>
      <c r="KK273" s="18"/>
      <c r="KL273" s="18"/>
      <c r="KM273" s="18"/>
      <c r="KN273" s="18"/>
      <c r="KO273" s="18"/>
      <c r="KP273" s="18"/>
      <c r="KQ273" s="18"/>
      <c r="KR273" s="18"/>
      <c r="KS273" s="18"/>
      <c r="KT273" s="18"/>
      <c r="KU273" s="18"/>
      <c r="KV273" s="18"/>
      <c r="KW273" s="18"/>
      <c r="KX273" s="18"/>
      <c r="KY273" s="18"/>
      <c r="KZ273" s="18"/>
      <c r="LA273" s="18"/>
      <c r="LB273" s="18"/>
      <c r="LC273" s="18"/>
      <c r="LD273" s="18"/>
      <c r="LE273" s="18"/>
      <c r="LF273" s="18"/>
      <c r="LG273" s="18"/>
      <c r="LH273" s="18"/>
      <c r="LI273" s="18"/>
      <c r="LJ273" s="18"/>
      <c r="LK273" s="18"/>
      <c r="LL273" s="18"/>
      <c r="LM273" s="18"/>
      <c r="LN273" s="18"/>
      <c r="LO273" s="18"/>
      <c r="LP273" s="18"/>
      <c r="LQ273" s="18"/>
      <c r="LR273" s="18"/>
      <c r="LS273" s="18"/>
      <c r="LT273" s="18"/>
      <c r="LU273" s="18"/>
      <c r="LV273" s="18"/>
      <c r="LW273" s="18"/>
      <c r="LX273" s="18"/>
      <c r="LY273" s="18"/>
      <c r="LZ273" s="18"/>
      <c r="MA273" s="18"/>
      <c r="MB273" s="18"/>
      <c r="MC273" s="18"/>
      <c r="MD273" s="18"/>
      <c r="ME273" s="18"/>
      <c r="MF273" s="18"/>
      <c r="MG273" s="18"/>
      <c r="MH273" s="18"/>
      <c r="MI273" s="18"/>
      <c r="MJ273" s="18"/>
      <c r="MK273" s="18"/>
      <c r="ML273" s="18"/>
      <c r="MM273" s="18"/>
      <c r="MN273" s="18"/>
      <c r="MO273" s="18"/>
      <c r="MP273" s="18"/>
      <c r="MQ273" s="18"/>
      <c r="MR273" s="18"/>
      <c r="MS273" s="18"/>
      <c r="MT273" s="18"/>
      <c r="MU273" s="18"/>
      <c r="MV273" s="18"/>
      <c r="MW273" s="18"/>
      <c r="MX273" s="18"/>
      <c r="MY273" s="18"/>
      <c r="MZ273" s="18"/>
      <c r="NA273" s="18"/>
      <c r="NB273" s="18"/>
      <c r="NC273" s="18"/>
      <c r="ND273" s="18"/>
      <c r="NE273" s="18"/>
      <c r="NF273" s="18"/>
      <c r="NG273" s="18"/>
      <c r="NH273" s="18"/>
      <c r="NI273" s="18"/>
      <c r="NJ273" s="18"/>
      <c r="NK273" s="18"/>
      <c r="NL273" s="18"/>
      <c r="NM273" s="18"/>
      <c r="NN273" s="18"/>
      <c r="NO273" s="18"/>
      <c r="NP273" s="18"/>
      <c r="NQ273" s="18"/>
      <c r="NR273" s="18"/>
      <c r="NS273" s="18"/>
      <c r="NT273" s="18"/>
      <c r="NU273" s="18"/>
      <c r="NV273" s="18"/>
      <c r="NW273" s="18"/>
      <c r="NX273" s="18"/>
      <c r="NY273" s="18"/>
      <c r="NZ273" s="18"/>
      <c r="OA273" s="18"/>
      <c r="OB273" s="18"/>
      <c r="OC273" s="18"/>
      <c r="OD273" s="18"/>
      <c r="OE273" s="18"/>
      <c r="OF273" s="18"/>
      <c r="OG273" s="18"/>
      <c r="OH273" s="18"/>
      <c r="OI273" s="18"/>
      <c r="OJ273" s="18"/>
      <c r="OK273" s="18"/>
      <c r="OL273" s="18"/>
      <c r="OM273" s="18"/>
      <c r="ON273" s="18"/>
      <c r="OO273" s="18"/>
    </row>
    <row r="274" spans="1:405" ht="24.75" thickTop="1" thickBot="1" x14ac:dyDescent="0.3">
      <c r="A274" s="18"/>
      <c r="B274" s="18"/>
      <c r="C274" s="18"/>
      <c r="D274" s="56">
        <f>'[1]بيانات التلاميذ'!B275</f>
        <v>255</v>
      </c>
      <c r="E274" s="49">
        <f>'بيانات التلاميذ'!C275</f>
        <v>0</v>
      </c>
      <c r="F274" s="49">
        <f>'بيانات التلاميذ'!D275</f>
        <v>0</v>
      </c>
      <c r="G274" s="56" t="str">
        <f>'[1]بيانات التلاميذ'!F275</f>
        <v/>
      </c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49"/>
      <c r="S274" s="49"/>
      <c r="T274" s="49"/>
      <c r="U274" s="49"/>
      <c r="V274" s="56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56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57"/>
      <c r="CG274" s="49"/>
      <c r="CH274" s="57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6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O274" s="49"/>
      <c r="DP274" s="49"/>
      <c r="DQ274" s="49"/>
      <c r="DR274" s="49"/>
      <c r="DS274" s="49"/>
      <c r="DT274" s="49"/>
      <c r="DU274" s="56"/>
      <c r="DV274" s="56"/>
      <c r="DW274" s="56"/>
      <c r="DX274" s="56"/>
      <c r="DY274" s="56"/>
      <c r="DZ274" s="56"/>
      <c r="EA274" s="56"/>
      <c r="EB274" s="56"/>
      <c r="EC274" s="56"/>
      <c r="ED274" s="56"/>
      <c r="EE274" s="56"/>
      <c r="EF274" s="56"/>
      <c r="EG274" s="18"/>
      <c r="EH274" s="56"/>
      <c r="EI274" s="56"/>
      <c r="EJ274" s="56"/>
      <c r="EK274" s="56"/>
      <c r="EL274" s="56"/>
      <c r="EM274" s="56"/>
      <c r="EN274" s="56"/>
      <c r="EO274" s="56"/>
      <c r="EP274" s="56"/>
      <c r="EQ274" s="56"/>
      <c r="ER274" s="56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  <c r="FR274" s="18"/>
      <c r="FS274" s="18"/>
      <c r="FT274" s="18"/>
      <c r="FU274" s="18"/>
      <c r="FV274" s="18"/>
      <c r="FW274" s="18"/>
      <c r="FX274" s="18"/>
      <c r="FY274" s="18"/>
      <c r="FZ274" s="18"/>
      <c r="GA274" s="18"/>
      <c r="GB274" s="18"/>
      <c r="GC274" s="18"/>
      <c r="GD274" s="18"/>
      <c r="GE274" s="18"/>
      <c r="GF274" s="18"/>
      <c r="GG274" s="18"/>
      <c r="GH274" s="18"/>
      <c r="GI274" s="18"/>
      <c r="GJ274" s="18"/>
      <c r="GK274" s="18"/>
      <c r="GL274" s="18"/>
      <c r="GM274" s="18"/>
      <c r="GN274" s="18"/>
      <c r="GO274" s="18"/>
      <c r="GP274" s="18"/>
      <c r="GQ274" s="18"/>
      <c r="GR274" s="18"/>
      <c r="GS274" s="18"/>
      <c r="GT274" s="18"/>
      <c r="GU274" s="18"/>
      <c r="GV274" s="18"/>
      <c r="GW274" s="18"/>
      <c r="GX274" s="18"/>
      <c r="GY274" s="18"/>
      <c r="GZ274" s="18"/>
      <c r="HA274" s="18"/>
      <c r="HB274" s="18"/>
      <c r="HC274" s="18"/>
      <c r="HD274" s="18"/>
      <c r="HE274" s="18"/>
      <c r="HF274" s="18"/>
      <c r="HG274" s="18"/>
      <c r="HH274" s="18"/>
      <c r="HI274" s="18"/>
      <c r="HJ274" s="18"/>
      <c r="HK274" s="18"/>
      <c r="HL274" s="18"/>
      <c r="HM274" s="18"/>
      <c r="HN274" s="18"/>
      <c r="HO274" s="18"/>
      <c r="HP274" s="18"/>
      <c r="HQ274" s="18"/>
      <c r="HR274" s="18"/>
      <c r="HS274" s="18"/>
      <c r="HT274" s="18"/>
      <c r="HU274" s="18"/>
      <c r="HV274" s="18"/>
      <c r="HW274" s="18"/>
      <c r="HX274" s="18"/>
      <c r="HY274" s="18"/>
      <c r="HZ274" s="18"/>
      <c r="IA274" s="18"/>
      <c r="IB274" s="18"/>
      <c r="IC274" s="18"/>
      <c r="ID274" s="18"/>
      <c r="IE274" s="18"/>
      <c r="IF274" s="18"/>
      <c r="IG274" s="18"/>
      <c r="IH274" s="18"/>
      <c r="II274" s="18"/>
      <c r="IJ274" s="18"/>
      <c r="IK274" s="18"/>
      <c r="IL274" s="18"/>
      <c r="IM274" s="18"/>
      <c r="IN274" s="18"/>
      <c r="IO274" s="18"/>
      <c r="IP274" s="18"/>
      <c r="IQ274" s="18"/>
      <c r="IR274" s="18"/>
      <c r="IS274" s="18"/>
      <c r="IT274" s="18"/>
      <c r="IU274" s="18"/>
      <c r="IV274" s="18"/>
      <c r="IW274" s="18"/>
      <c r="IX274" s="18"/>
      <c r="IY274" s="18"/>
      <c r="IZ274" s="18"/>
      <c r="JA274" s="18"/>
      <c r="JB274" s="18"/>
      <c r="JC274" s="18"/>
      <c r="JD274" s="18"/>
      <c r="JE274" s="18"/>
      <c r="JF274" s="18"/>
      <c r="JG274" s="18"/>
      <c r="JH274" s="18"/>
      <c r="JI274" s="18"/>
      <c r="JJ274" s="18"/>
      <c r="JK274" s="18"/>
      <c r="JL274" s="18"/>
      <c r="JM274" s="18"/>
      <c r="JN274" s="18"/>
      <c r="JO274" s="18"/>
      <c r="JP274" s="18"/>
      <c r="JQ274" s="18"/>
      <c r="JR274" s="18"/>
      <c r="JS274" s="18"/>
      <c r="JT274" s="18"/>
      <c r="JU274" s="18"/>
      <c r="JV274" s="18"/>
      <c r="JW274" s="18"/>
      <c r="JX274" s="18"/>
      <c r="JY274" s="18"/>
      <c r="JZ274" s="18"/>
      <c r="KA274" s="18"/>
      <c r="KB274" s="18"/>
      <c r="KC274" s="18"/>
      <c r="KD274" s="18"/>
      <c r="KE274" s="18"/>
      <c r="KF274" s="18"/>
      <c r="KG274" s="18"/>
      <c r="KH274" s="18"/>
      <c r="KI274" s="18"/>
      <c r="KJ274" s="18"/>
      <c r="KK274" s="18"/>
      <c r="KL274" s="18"/>
      <c r="KM274" s="18"/>
      <c r="KN274" s="18"/>
      <c r="KO274" s="18"/>
      <c r="KP274" s="18"/>
      <c r="KQ274" s="18"/>
      <c r="KR274" s="18"/>
      <c r="KS274" s="18"/>
      <c r="KT274" s="18"/>
      <c r="KU274" s="18"/>
      <c r="KV274" s="18"/>
      <c r="KW274" s="18"/>
      <c r="KX274" s="18"/>
      <c r="KY274" s="18"/>
      <c r="KZ274" s="18"/>
      <c r="LA274" s="18"/>
      <c r="LB274" s="18"/>
      <c r="LC274" s="18"/>
      <c r="LD274" s="18"/>
      <c r="LE274" s="18"/>
      <c r="LF274" s="18"/>
      <c r="LG274" s="18"/>
      <c r="LH274" s="18"/>
      <c r="LI274" s="18"/>
      <c r="LJ274" s="18"/>
      <c r="LK274" s="18"/>
      <c r="LL274" s="18"/>
      <c r="LM274" s="18"/>
      <c r="LN274" s="18"/>
      <c r="LO274" s="18"/>
      <c r="LP274" s="18"/>
      <c r="LQ274" s="18"/>
      <c r="LR274" s="18"/>
      <c r="LS274" s="18"/>
      <c r="LT274" s="18"/>
      <c r="LU274" s="18"/>
      <c r="LV274" s="18"/>
      <c r="LW274" s="18"/>
      <c r="LX274" s="18"/>
      <c r="LY274" s="18"/>
      <c r="LZ274" s="18"/>
      <c r="MA274" s="18"/>
      <c r="MB274" s="18"/>
      <c r="MC274" s="18"/>
      <c r="MD274" s="18"/>
      <c r="ME274" s="18"/>
      <c r="MF274" s="18"/>
      <c r="MG274" s="18"/>
      <c r="MH274" s="18"/>
      <c r="MI274" s="18"/>
      <c r="MJ274" s="18"/>
      <c r="MK274" s="18"/>
      <c r="ML274" s="18"/>
      <c r="MM274" s="18"/>
      <c r="MN274" s="18"/>
      <c r="MO274" s="18"/>
      <c r="MP274" s="18"/>
      <c r="MQ274" s="18"/>
      <c r="MR274" s="18"/>
      <c r="MS274" s="18"/>
      <c r="MT274" s="18"/>
      <c r="MU274" s="18"/>
      <c r="MV274" s="18"/>
      <c r="MW274" s="18"/>
      <c r="MX274" s="18"/>
      <c r="MY274" s="18"/>
      <c r="MZ274" s="18"/>
      <c r="NA274" s="18"/>
      <c r="NB274" s="18"/>
      <c r="NC274" s="18"/>
      <c r="ND274" s="18"/>
      <c r="NE274" s="18"/>
      <c r="NF274" s="18"/>
      <c r="NG274" s="18"/>
      <c r="NH274" s="18"/>
      <c r="NI274" s="18"/>
      <c r="NJ274" s="18"/>
      <c r="NK274" s="18"/>
      <c r="NL274" s="18"/>
      <c r="NM274" s="18"/>
      <c r="NN274" s="18"/>
      <c r="NO274" s="18"/>
      <c r="NP274" s="18"/>
      <c r="NQ274" s="18"/>
      <c r="NR274" s="18"/>
      <c r="NS274" s="18"/>
      <c r="NT274" s="18"/>
      <c r="NU274" s="18"/>
      <c r="NV274" s="18"/>
      <c r="NW274" s="18"/>
      <c r="NX274" s="18"/>
      <c r="NY274" s="18"/>
      <c r="NZ274" s="18"/>
      <c r="OA274" s="18"/>
      <c r="OB274" s="18"/>
      <c r="OC274" s="18"/>
      <c r="OD274" s="18"/>
      <c r="OE274" s="18"/>
      <c r="OF274" s="18"/>
      <c r="OG274" s="18"/>
      <c r="OH274" s="18"/>
      <c r="OI274" s="18"/>
      <c r="OJ274" s="18"/>
      <c r="OK274" s="18"/>
      <c r="OL274" s="18"/>
      <c r="OM274" s="18"/>
      <c r="ON274" s="18"/>
      <c r="OO274" s="18"/>
    </row>
    <row r="275" spans="1:405" ht="24.75" thickTop="1" thickBot="1" x14ac:dyDescent="0.3">
      <c r="A275" s="18"/>
      <c r="B275" s="18"/>
      <c r="C275" s="18"/>
      <c r="D275" s="56">
        <f>'[1]بيانات التلاميذ'!B276</f>
        <v>256</v>
      </c>
      <c r="E275" s="49">
        <f>'بيانات التلاميذ'!C276</f>
        <v>0</v>
      </c>
      <c r="F275" s="49">
        <f>'بيانات التلاميذ'!D276</f>
        <v>0</v>
      </c>
      <c r="G275" s="56" t="str">
        <f>'[1]بيانات التلاميذ'!F276</f>
        <v/>
      </c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49"/>
      <c r="S275" s="49"/>
      <c r="T275" s="49"/>
      <c r="U275" s="49"/>
      <c r="V275" s="56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56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57"/>
      <c r="CG275" s="49"/>
      <c r="CH275" s="57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6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O275" s="49"/>
      <c r="DP275" s="49"/>
      <c r="DQ275" s="49"/>
      <c r="DR275" s="49"/>
      <c r="DS275" s="49"/>
      <c r="DT275" s="49"/>
      <c r="DU275" s="56"/>
      <c r="DV275" s="56"/>
      <c r="DW275" s="56"/>
      <c r="DX275" s="56"/>
      <c r="DY275" s="56"/>
      <c r="DZ275" s="56"/>
      <c r="EA275" s="56"/>
      <c r="EB275" s="56"/>
      <c r="EC275" s="56"/>
      <c r="ED275" s="56"/>
      <c r="EE275" s="56"/>
      <c r="EF275" s="56"/>
      <c r="EG275" s="18"/>
      <c r="EH275" s="56"/>
      <c r="EI275" s="56"/>
      <c r="EJ275" s="56"/>
      <c r="EK275" s="56"/>
      <c r="EL275" s="56"/>
      <c r="EM275" s="56"/>
      <c r="EN275" s="56"/>
      <c r="EO275" s="56"/>
      <c r="EP275" s="56"/>
      <c r="EQ275" s="56"/>
      <c r="ER275" s="56"/>
      <c r="ES275" s="18"/>
      <c r="ET275" s="18"/>
      <c r="EU275" s="18"/>
      <c r="EV275" s="18"/>
      <c r="EW275" s="18"/>
      <c r="EX275" s="18"/>
      <c r="EY275" s="18"/>
      <c r="EZ275" s="18"/>
      <c r="FA275" s="18"/>
      <c r="FB275" s="18"/>
      <c r="FC275" s="18"/>
      <c r="FD275" s="18"/>
      <c r="FE275" s="18"/>
      <c r="FF275" s="18"/>
      <c r="FG275" s="18"/>
      <c r="FH275" s="18"/>
      <c r="FI275" s="18"/>
      <c r="FJ275" s="18"/>
      <c r="FK275" s="18"/>
      <c r="FL275" s="18"/>
      <c r="FM275" s="18"/>
      <c r="FN275" s="18"/>
      <c r="FO275" s="18"/>
      <c r="FP275" s="18"/>
      <c r="FQ275" s="18"/>
      <c r="FR275" s="18"/>
      <c r="FS275" s="18"/>
      <c r="FT275" s="18"/>
      <c r="FU275" s="18"/>
      <c r="FV275" s="18"/>
      <c r="FW275" s="18"/>
      <c r="FX275" s="18"/>
      <c r="FY275" s="18"/>
      <c r="FZ275" s="18"/>
      <c r="GA275" s="18"/>
      <c r="GB275" s="18"/>
      <c r="GC275" s="18"/>
      <c r="GD275" s="18"/>
      <c r="GE275" s="18"/>
      <c r="GF275" s="18"/>
      <c r="GG275" s="18"/>
      <c r="GH275" s="18"/>
      <c r="GI275" s="18"/>
      <c r="GJ275" s="18"/>
      <c r="GK275" s="18"/>
      <c r="GL275" s="18"/>
      <c r="GM275" s="18"/>
      <c r="GN275" s="18"/>
      <c r="GO275" s="18"/>
      <c r="GP275" s="18"/>
      <c r="GQ275" s="18"/>
      <c r="GR275" s="18"/>
      <c r="GS275" s="18"/>
      <c r="GT275" s="18"/>
      <c r="GU275" s="18"/>
      <c r="GV275" s="18"/>
      <c r="GW275" s="18"/>
      <c r="GX275" s="18"/>
      <c r="GY275" s="18"/>
      <c r="GZ275" s="18"/>
      <c r="HA275" s="18"/>
      <c r="HB275" s="18"/>
      <c r="HC275" s="18"/>
      <c r="HD275" s="18"/>
      <c r="HE275" s="18"/>
      <c r="HF275" s="18"/>
      <c r="HG275" s="18"/>
      <c r="HH275" s="18"/>
      <c r="HI275" s="18"/>
      <c r="HJ275" s="18"/>
      <c r="HK275" s="18"/>
      <c r="HL275" s="18"/>
      <c r="HM275" s="18"/>
      <c r="HN275" s="18"/>
      <c r="HO275" s="18"/>
      <c r="HP275" s="18"/>
      <c r="HQ275" s="18"/>
      <c r="HR275" s="18"/>
      <c r="HS275" s="18"/>
      <c r="HT275" s="18"/>
      <c r="HU275" s="18"/>
      <c r="HV275" s="18"/>
      <c r="HW275" s="18"/>
      <c r="HX275" s="18"/>
      <c r="HY275" s="18"/>
      <c r="HZ275" s="18"/>
      <c r="IA275" s="18"/>
      <c r="IB275" s="18"/>
      <c r="IC275" s="18"/>
      <c r="ID275" s="18"/>
      <c r="IE275" s="18"/>
      <c r="IF275" s="18"/>
      <c r="IG275" s="18"/>
      <c r="IH275" s="18"/>
      <c r="II275" s="18"/>
      <c r="IJ275" s="18"/>
      <c r="IK275" s="18"/>
      <c r="IL275" s="18"/>
      <c r="IM275" s="18"/>
      <c r="IN275" s="18"/>
      <c r="IO275" s="18"/>
      <c r="IP275" s="18"/>
      <c r="IQ275" s="18"/>
      <c r="IR275" s="18"/>
      <c r="IS275" s="18"/>
      <c r="IT275" s="18"/>
      <c r="IU275" s="18"/>
      <c r="IV275" s="18"/>
      <c r="IW275" s="18"/>
      <c r="IX275" s="18"/>
      <c r="IY275" s="18"/>
      <c r="IZ275" s="18"/>
      <c r="JA275" s="18"/>
      <c r="JB275" s="18"/>
      <c r="JC275" s="18"/>
      <c r="JD275" s="18"/>
      <c r="JE275" s="18"/>
      <c r="JF275" s="18"/>
      <c r="JG275" s="18"/>
      <c r="JH275" s="18"/>
      <c r="JI275" s="18"/>
      <c r="JJ275" s="18"/>
      <c r="JK275" s="18"/>
      <c r="JL275" s="18"/>
      <c r="JM275" s="18"/>
      <c r="JN275" s="18"/>
      <c r="JO275" s="18"/>
      <c r="JP275" s="18"/>
      <c r="JQ275" s="18"/>
      <c r="JR275" s="18"/>
      <c r="JS275" s="18"/>
      <c r="JT275" s="18"/>
      <c r="JU275" s="18"/>
      <c r="JV275" s="18"/>
      <c r="JW275" s="18"/>
      <c r="JX275" s="18"/>
      <c r="JY275" s="18"/>
      <c r="JZ275" s="18"/>
      <c r="KA275" s="18"/>
      <c r="KB275" s="18"/>
      <c r="KC275" s="18"/>
      <c r="KD275" s="18"/>
      <c r="KE275" s="18"/>
      <c r="KF275" s="18"/>
      <c r="KG275" s="18"/>
      <c r="KH275" s="18"/>
      <c r="KI275" s="18"/>
      <c r="KJ275" s="18"/>
      <c r="KK275" s="18"/>
      <c r="KL275" s="18"/>
      <c r="KM275" s="18"/>
      <c r="KN275" s="18"/>
      <c r="KO275" s="18"/>
      <c r="KP275" s="18"/>
      <c r="KQ275" s="18"/>
      <c r="KR275" s="18"/>
      <c r="KS275" s="18"/>
      <c r="KT275" s="18"/>
      <c r="KU275" s="18"/>
      <c r="KV275" s="18"/>
      <c r="KW275" s="18"/>
      <c r="KX275" s="18"/>
      <c r="KY275" s="18"/>
      <c r="KZ275" s="18"/>
      <c r="LA275" s="18"/>
      <c r="LB275" s="18"/>
      <c r="LC275" s="18"/>
      <c r="LD275" s="18"/>
      <c r="LE275" s="18"/>
      <c r="LF275" s="18"/>
      <c r="LG275" s="18"/>
      <c r="LH275" s="18"/>
      <c r="LI275" s="18"/>
      <c r="LJ275" s="18"/>
      <c r="LK275" s="18"/>
      <c r="LL275" s="18"/>
      <c r="LM275" s="18"/>
      <c r="LN275" s="18"/>
      <c r="LO275" s="18"/>
      <c r="LP275" s="18"/>
      <c r="LQ275" s="18"/>
      <c r="LR275" s="18"/>
      <c r="LS275" s="18"/>
      <c r="LT275" s="18"/>
      <c r="LU275" s="18"/>
      <c r="LV275" s="18"/>
      <c r="LW275" s="18"/>
      <c r="LX275" s="18"/>
      <c r="LY275" s="18"/>
      <c r="LZ275" s="18"/>
      <c r="MA275" s="18"/>
      <c r="MB275" s="18"/>
      <c r="MC275" s="18"/>
      <c r="MD275" s="18"/>
      <c r="ME275" s="18"/>
      <c r="MF275" s="18"/>
      <c r="MG275" s="18"/>
      <c r="MH275" s="18"/>
      <c r="MI275" s="18"/>
      <c r="MJ275" s="18"/>
      <c r="MK275" s="18"/>
      <c r="ML275" s="18"/>
      <c r="MM275" s="18"/>
      <c r="MN275" s="18"/>
      <c r="MO275" s="18"/>
      <c r="MP275" s="18"/>
      <c r="MQ275" s="18"/>
      <c r="MR275" s="18"/>
      <c r="MS275" s="18"/>
      <c r="MT275" s="18"/>
      <c r="MU275" s="18"/>
      <c r="MV275" s="18"/>
      <c r="MW275" s="18"/>
      <c r="MX275" s="18"/>
      <c r="MY275" s="18"/>
      <c r="MZ275" s="18"/>
      <c r="NA275" s="18"/>
      <c r="NB275" s="18"/>
      <c r="NC275" s="18"/>
      <c r="ND275" s="18"/>
      <c r="NE275" s="18"/>
      <c r="NF275" s="18"/>
      <c r="NG275" s="18"/>
      <c r="NH275" s="18"/>
      <c r="NI275" s="18"/>
      <c r="NJ275" s="18"/>
      <c r="NK275" s="18"/>
      <c r="NL275" s="18"/>
      <c r="NM275" s="18"/>
      <c r="NN275" s="18"/>
      <c r="NO275" s="18"/>
      <c r="NP275" s="18"/>
      <c r="NQ275" s="18"/>
      <c r="NR275" s="18"/>
      <c r="NS275" s="18"/>
      <c r="NT275" s="18"/>
      <c r="NU275" s="18"/>
      <c r="NV275" s="18"/>
      <c r="NW275" s="18"/>
      <c r="NX275" s="18"/>
      <c r="NY275" s="18"/>
      <c r="NZ275" s="18"/>
      <c r="OA275" s="18"/>
      <c r="OB275" s="18"/>
      <c r="OC275" s="18"/>
      <c r="OD275" s="18"/>
      <c r="OE275" s="18"/>
      <c r="OF275" s="18"/>
      <c r="OG275" s="18"/>
      <c r="OH275" s="18"/>
      <c r="OI275" s="18"/>
      <c r="OJ275" s="18"/>
      <c r="OK275" s="18"/>
      <c r="OL275" s="18"/>
      <c r="OM275" s="18"/>
      <c r="ON275" s="18"/>
      <c r="OO275" s="18"/>
    </row>
    <row r="276" spans="1:405" ht="24.75" thickTop="1" thickBot="1" x14ac:dyDescent="0.3">
      <c r="A276" s="18"/>
      <c r="B276" s="18"/>
      <c r="C276" s="18"/>
      <c r="D276" s="56">
        <f>'[1]بيانات التلاميذ'!B277</f>
        <v>257</v>
      </c>
      <c r="E276" s="49">
        <f>'بيانات التلاميذ'!C277</f>
        <v>0</v>
      </c>
      <c r="F276" s="49">
        <f>'بيانات التلاميذ'!D277</f>
        <v>0</v>
      </c>
      <c r="G276" s="56" t="str">
        <f>'[1]بيانات التلاميذ'!F277</f>
        <v/>
      </c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49"/>
      <c r="S276" s="49"/>
      <c r="T276" s="49"/>
      <c r="U276" s="49"/>
      <c r="V276" s="56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56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  <c r="BM276" s="49"/>
      <c r="BN276" s="49"/>
      <c r="BO276" s="49"/>
      <c r="BP276" s="49"/>
      <c r="BQ276" s="49"/>
      <c r="BR276" s="49"/>
      <c r="BS276" s="49"/>
      <c r="BT276" s="49"/>
      <c r="BU276" s="49"/>
      <c r="BV276" s="49"/>
      <c r="BW276" s="49"/>
      <c r="BX276" s="49"/>
      <c r="BY276" s="49"/>
      <c r="BZ276" s="49"/>
      <c r="CA276" s="49"/>
      <c r="CB276" s="49"/>
      <c r="CC276" s="49"/>
      <c r="CD276" s="49"/>
      <c r="CE276" s="49"/>
      <c r="CF276" s="57"/>
      <c r="CG276" s="49"/>
      <c r="CH276" s="57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6"/>
      <c r="DE276" s="49"/>
      <c r="DF276" s="49"/>
      <c r="DG276" s="49"/>
      <c r="DH276" s="49"/>
      <c r="DI276" s="49"/>
      <c r="DJ276" s="49"/>
      <c r="DK276" s="49"/>
      <c r="DL276" s="49"/>
      <c r="DM276" s="49"/>
      <c r="DN276" s="49"/>
      <c r="DO276" s="49"/>
      <c r="DP276" s="49"/>
      <c r="DQ276" s="49"/>
      <c r="DR276" s="49"/>
      <c r="DS276" s="49"/>
      <c r="DT276" s="49"/>
      <c r="DU276" s="56"/>
      <c r="DV276" s="56"/>
      <c r="DW276" s="56"/>
      <c r="DX276" s="56"/>
      <c r="DY276" s="56"/>
      <c r="DZ276" s="56"/>
      <c r="EA276" s="56"/>
      <c r="EB276" s="56"/>
      <c r="EC276" s="56"/>
      <c r="ED276" s="56"/>
      <c r="EE276" s="56"/>
      <c r="EF276" s="56"/>
      <c r="EG276" s="18"/>
      <c r="EH276" s="56"/>
      <c r="EI276" s="56"/>
      <c r="EJ276" s="56"/>
      <c r="EK276" s="56"/>
      <c r="EL276" s="56"/>
      <c r="EM276" s="56"/>
      <c r="EN276" s="56"/>
      <c r="EO276" s="56"/>
      <c r="EP276" s="56"/>
      <c r="EQ276" s="56"/>
      <c r="ER276" s="56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/>
      <c r="HN276" s="18"/>
      <c r="HO276" s="18"/>
      <c r="HP276" s="18"/>
      <c r="HQ276" s="18"/>
      <c r="HR276" s="18"/>
      <c r="HS276" s="18"/>
      <c r="HT276" s="18"/>
      <c r="HU276" s="18"/>
      <c r="HV276" s="18"/>
      <c r="HW276" s="18"/>
      <c r="HX276" s="18"/>
      <c r="HY276" s="18"/>
      <c r="HZ276" s="18"/>
      <c r="IA276" s="18"/>
      <c r="IB276" s="18"/>
      <c r="IC276" s="18"/>
      <c r="ID276" s="18"/>
      <c r="IE276" s="18"/>
      <c r="IF276" s="18"/>
      <c r="IG276" s="18"/>
      <c r="IH276" s="18"/>
      <c r="II276" s="18"/>
      <c r="IJ276" s="18"/>
      <c r="IK276" s="18"/>
      <c r="IL276" s="18"/>
      <c r="IM276" s="18"/>
      <c r="IN276" s="18"/>
      <c r="IO276" s="18"/>
      <c r="IP276" s="18"/>
      <c r="IQ276" s="18"/>
      <c r="IR276" s="18"/>
      <c r="IS276" s="18"/>
      <c r="IT276" s="18"/>
      <c r="IU276" s="18"/>
      <c r="IV276" s="18"/>
      <c r="IW276" s="18"/>
      <c r="IX276" s="18"/>
      <c r="IY276" s="18"/>
      <c r="IZ276" s="18"/>
      <c r="JA276" s="18"/>
      <c r="JB276" s="18"/>
      <c r="JC276" s="18"/>
      <c r="JD276" s="18"/>
      <c r="JE276" s="18"/>
      <c r="JF276" s="18"/>
      <c r="JG276" s="18"/>
      <c r="JH276" s="18"/>
      <c r="JI276" s="18"/>
      <c r="JJ276" s="18"/>
      <c r="JK276" s="18"/>
      <c r="JL276" s="18"/>
      <c r="JM276" s="18"/>
      <c r="JN276" s="18"/>
      <c r="JO276" s="18"/>
      <c r="JP276" s="18"/>
      <c r="JQ276" s="18"/>
      <c r="JR276" s="18"/>
      <c r="JS276" s="18"/>
      <c r="JT276" s="18"/>
      <c r="JU276" s="18"/>
      <c r="JV276" s="18"/>
      <c r="JW276" s="18"/>
      <c r="JX276" s="18"/>
      <c r="JY276" s="18"/>
      <c r="JZ276" s="18"/>
      <c r="KA276" s="18"/>
      <c r="KB276" s="18"/>
      <c r="KC276" s="18"/>
      <c r="KD276" s="18"/>
      <c r="KE276" s="18"/>
      <c r="KF276" s="18"/>
      <c r="KG276" s="18"/>
      <c r="KH276" s="18"/>
      <c r="KI276" s="18"/>
      <c r="KJ276" s="18"/>
      <c r="KK276" s="18"/>
      <c r="KL276" s="18"/>
      <c r="KM276" s="18"/>
      <c r="KN276" s="18"/>
      <c r="KO276" s="18"/>
      <c r="KP276" s="18"/>
      <c r="KQ276" s="18"/>
      <c r="KR276" s="18"/>
      <c r="KS276" s="18"/>
      <c r="KT276" s="18"/>
      <c r="KU276" s="18"/>
      <c r="KV276" s="18"/>
      <c r="KW276" s="18"/>
      <c r="KX276" s="18"/>
      <c r="KY276" s="18"/>
      <c r="KZ276" s="18"/>
      <c r="LA276" s="18"/>
      <c r="LB276" s="18"/>
      <c r="LC276" s="18"/>
      <c r="LD276" s="18"/>
      <c r="LE276" s="18"/>
      <c r="LF276" s="18"/>
      <c r="LG276" s="18"/>
      <c r="LH276" s="18"/>
      <c r="LI276" s="18"/>
      <c r="LJ276" s="18"/>
      <c r="LK276" s="18"/>
      <c r="LL276" s="18"/>
      <c r="LM276" s="18"/>
      <c r="LN276" s="18"/>
      <c r="LO276" s="18"/>
      <c r="LP276" s="18"/>
      <c r="LQ276" s="18"/>
      <c r="LR276" s="18"/>
      <c r="LS276" s="18"/>
      <c r="LT276" s="18"/>
      <c r="LU276" s="18"/>
      <c r="LV276" s="18"/>
      <c r="LW276" s="18"/>
      <c r="LX276" s="18"/>
      <c r="LY276" s="18"/>
      <c r="LZ276" s="18"/>
      <c r="MA276" s="18"/>
      <c r="MB276" s="18"/>
      <c r="MC276" s="18"/>
      <c r="MD276" s="18"/>
      <c r="ME276" s="18"/>
      <c r="MF276" s="18"/>
      <c r="MG276" s="18"/>
      <c r="MH276" s="18"/>
      <c r="MI276" s="18"/>
      <c r="MJ276" s="18"/>
      <c r="MK276" s="18"/>
      <c r="ML276" s="18"/>
      <c r="MM276" s="18"/>
      <c r="MN276" s="18"/>
      <c r="MO276" s="18"/>
      <c r="MP276" s="18"/>
      <c r="MQ276" s="18"/>
      <c r="MR276" s="18"/>
      <c r="MS276" s="18"/>
      <c r="MT276" s="18"/>
      <c r="MU276" s="18"/>
      <c r="MV276" s="18"/>
      <c r="MW276" s="18"/>
      <c r="MX276" s="18"/>
      <c r="MY276" s="18"/>
      <c r="MZ276" s="18"/>
      <c r="NA276" s="18"/>
      <c r="NB276" s="18"/>
      <c r="NC276" s="18"/>
      <c r="ND276" s="18"/>
      <c r="NE276" s="18"/>
      <c r="NF276" s="18"/>
      <c r="NG276" s="18"/>
      <c r="NH276" s="18"/>
      <c r="NI276" s="18"/>
      <c r="NJ276" s="18"/>
      <c r="NK276" s="18"/>
      <c r="NL276" s="18"/>
      <c r="NM276" s="18"/>
      <c r="NN276" s="18"/>
      <c r="NO276" s="18"/>
      <c r="NP276" s="18"/>
      <c r="NQ276" s="18"/>
      <c r="NR276" s="18"/>
      <c r="NS276" s="18"/>
      <c r="NT276" s="18"/>
      <c r="NU276" s="18"/>
      <c r="NV276" s="18"/>
      <c r="NW276" s="18"/>
      <c r="NX276" s="18"/>
      <c r="NY276" s="18"/>
      <c r="NZ276" s="18"/>
      <c r="OA276" s="18"/>
      <c r="OB276" s="18"/>
      <c r="OC276" s="18"/>
      <c r="OD276" s="18"/>
      <c r="OE276" s="18"/>
      <c r="OF276" s="18"/>
      <c r="OG276" s="18"/>
      <c r="OH276" s="18"/>
      <c r="OI276" s="18"/>
      <c r="OJ276" s="18"/>
      <c r="OK276" s="18"/>
      <c r="OL276" s="18"/>
      <c r="OM276" s="18"/>
      <c r="ON276" s="18"/>
      <c r="OO276" s="18"/>
    </row>
    <row r="277" spans="1:405" ht="24.75" thickTop="1" thickBot="1" x14ac:dyDescent="0.3">
      <c r="A277" s="18"/>
      <c r="B277" s="18"/>
      <c r="C277" s="18"/>
      <c r="D277" s="56">
        <f>'[1]بيانات التلاميذ'!B278</f>
        <v>258</v>
      </c>
      <c r="E277" s="49">
        <f>'بيانات التلاميذ'!C278</f>
        <v>0</v>
      </c>
      <c r="F277" s="49">
        <f>'بيانات التلاميذ'!D278</f>
        <v>0</v>
      </c>
      <c r="G277" s="56" t="str">
        <f>'[1]بيانات التلاميذ'!F278</f>
        <v/>
      </c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49"/>
      <c r="S277" s="49"/>
      <c r="T277" s="49"/>
      <c r="U277" s="49"/>
      <c r="V277" s="56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56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57"/>
      <c r="CG277" s="49"/>
      <c r="CH277" s="57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49"/>
      <c r="DB277" s="49"/>
      <c r="DC277" s="49"/>
      <c r="DD277" s="46"/>
      <c r="DE277" s="49"/>
      <c r="DF277" s="49"/>
      <c r="DG277" s="49"/>
      <c r="DH277" s="49"/>
      <c r="DI277" s="49"/>
      <c r="DJ277" s="49"/>
      <c r="DK277" s="49"/>
      <c r="DL277" s="49"/>
      <c r="DM277" s="49"/>
      <c r="DN277" s="49"/>
      <c r="DO277" s="49"/>
      <c r="DP277" s="49"/>
      <c r="DQ277" s="49"/>
      <c r="DR277" s="49"/>
      <c r="DS277" s="49"/>
      <c r="DT277" s="49"/>
      <c r="DU277" s="56"/>
      <c r="DV277" s="56"/>
      <c r="DW277" s="56"/>
      <c r="DX277" s="56"/>
      <c r="DY277" s="56"/>
      <c r="DZ277" s="56"/>
      <c r="EA277" s="56"/>
      <c r="EB277" s="56"/>
      <c r="EC277" s="56"/>
      <c r="ED277" s="56"/>
      <c r="EE277" s="56"/>
      <c r="EF277" s="56"/>
      <c r="EG277" s="18"/>
      <c r="EH277" s="56"/>
      <c r="EI277" s="56"/>
      <c r="EJ277" s="56"/>
      <c r="EK277" s="56"/>
      <c r="EL277" s="56"/>
      <c r="EM277" s="56"/>
      <c r="EN277" s="56"/>
      <c r="EO277" s="56"/>
      <c r="EP277" s="56"/>
      <c r="EQ277" s="56"/>
      <c r="ER277" s="56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  <c r="HL277" s="18"/>
      <c r="HM277" s="18"/>
      <c r="HN277" s="18"/>
      <c r="HO277" s="18"/>
      <c r="HP277" s="18"/>
      <c r="HQ277" s="18"/>
      <c r="HR277" s="18"/>
      <c r="HS277" s="18"/>
      <c r="HT277" s="18"/>
      <c r="HU277" s="18"/>
      <c r="HV277" s="18"/>
      <c r="HW277" s="18"/>
      <c r="HX277" s="18"/>
      <c r="HY277" s="18"/>
      <c r="HZ277" s="18"/>
      <c r="IA277" s="18"/>
      <c r="IB277" s="18"/>
      <c r="IC277" s="18"/>
      <c r="ID277" s="18"/>
      <c r="IE277" s="18"/>
      <c r="IF277" s="18"/>
      <c r="IG277" s="18"/>
      <c r="IH277" s="18"/>
      <c r="II277" s="18"/>
      <c r="IJ277" s="18"/>
      <c r="IK277" s="18"/>
      <c r="IL277" s="18"/>
      <c r="IM277" s="18"/>
      <c r="IN277" s="18"/>
      <c r="IO277" s="18"/>
      <c r="IP277" s="18"/>
      <c r="IQ277" s="18"/>
      <c r="IR277" s="18"/>
      <c r="IS277" s="18"/>
      <c r="IT277" s="18"/>
      <c r="IU277" s="18"/>
      <c r="IV277" s="18"/>
      <c r="IW277" s="18"/>
      <c r="IX277" s="18"/>
      <c r="IY277" s="18"/>
      <c r="IZ277" s="18"/>
      <c r="JA277" s="18"/>
      <c r="JB277" s="18"/>
      <c r="JC277" s="18"/>
      <c r="JD277" s="18"/>
      <c r="JE277" s="18"/>
      <c r="JF277" s="18"/>
      <c r="JG277" s="18"/>
      <c r="JH277" s="18"/>
      <c r="JI277" s="18"/>
      <c r="JJ277" s="18"/>
      <c r="JK277" s="18"/>
      <c r="JL277" s="18"/>
      <c r="JM277" s="18"/>
      <c r="JN277" s="18"/>
      <c r="JO277" s="18"/>
      <c r="JP277" s="18"/>
      <c r="JQ277" s="18"/>
      <c r="JR277" s="18"/>
      <c r="JS277" s="18"/>
      <c r="JT277" s="18"/>
      <c r="JU277" s="18"/>
      <c r="JV277" s="18"/>
      <c r="JW277" s="18"/>
      <c r="JX277" s="18"/>
      <c r="JY277" s="18"/>
      <c r="JZ277" s="18"/>
      <c r="KA277" s="18"/>
      <c r="KB277" s="18"/>
      <c r="KC277" s="18"/>
      <c r="KD277" s="18"/>
      <c r="KE277" s="18"/>
      <c r="KF277" s="18"/>
      <c r="KG277" s="18"/>
      <c r="KH277" s="18"/>
      <c r="KI277" s="18"/>
      <c r="KJ277" s="18"/>
      <c r="KK277" s="18"/>
      <c r="KL277" s="18"/>
      <c r="KM277" s="18"/>
      <c r="KN277" s="18"/>
      <c r="KO277" s="18"/>
      <c r="KP277" s="18"/>
      <c r="KQ277" s="18"/>
      <c r="KR277" s="18"/>
      <c r="KS277" s="18"/>
      <c r="KT277" s="18"/>
      <c r="KU277" s="18"/>
      <c r="KV277" s="18"/>
      <c r="KW277" s="18"/>
      <c r="KX277" s="18"/>
      <c r="KY277" s="18"/>
      <c r="KZ277" s="18"/>
      <c r="LA277" s="18"/>
      <c r="LB277" s="18"/>
      <c r="LC277" s="18"/>
      <c r="LD277" s="18"/>
      <c r="LE277" s="18"/>
      <c r="LF277" s="18"/>
      <c r="LG277" s="18"/>
      <c r="LH277" s="18"/>
      <c r="LI277" s="18"/>
      <c r="LJ277" s="18"/>
      <c r="LK277" s="18"/>
      <c r="LL277" s="18"/>
      <c r="LM277" s="18"/>
      <c r="LN277" s="18"/>
      <c r="LO277" s="18"/>
      <c r="LP277" s="18"/>
      <c r="LQ277" s="18"/>
      <c r="LR277" s="18"/>
      <c r="LS277" s="18"/>
      <c r="LT277" s="18"/>
      <c r="LU277" s="18"/>
      <c r="LV277" s="18"/>
      <c r="LW277" s="18"/>
      <c r="LX277" s="18"/>
      <c r="LY277" s="18"/>
      <c r="LZ277" s="18"/>
      <c r="MA277" s="18"/>
      <c r="MB277" s="18"/>
      <c r="MC277" s="18"/>
      <c r="MD277" s="18"/>
      <c r="ME277" s="18"/>
      <c r="MF277" s="18"/>
      <c r="MG277" s="18"/>
      <c r="MH277" s="18"/>
      <c r="MI277" s="18"/>
      <c r="MJ277" s="18"/>
      <c r="MK277" s="18"/>
      <c r="ML277" s="18"/>
      <c r="MM277" s="18"/>
      <c r="MN277" s="18"/>
      <c r="MO277" s="18"/>
      <c r="MP277" s="18"/>
      <c r="MQ277" s="18"/>
      <c r="MR277" s="18"/>
      <c r="MS277" s="18"/>
      <c r="MT277" s="18"/>
      <c r="MU277" s="18"/>
      <c r="MV277" s="18"/>
      <c r="MW277" s="18"/>
      <c r="MX277" s="18"/>
      <c r="MY277" s="18"/>
      <c r="MZ277" s="18"/>
      <c r="NA277" s="18"/>
      <c r="NB277" s="18"/>
      <c r="NC277" s="18"/>
      <c r="ND277" s="18"/>
      <c r="NE277" s="18"/>
      <c r="NF277" s="18"/>
      <c r="NG277" s="18"/>
      <c r="NH277" s="18"/>
      <c r="NI277" s="18"/>
      <c r="NJ277" s="18"/>
      <c r="NK277" s="18"/>
      <c r="NL277" s="18"/>
      <c r="NM277" s="18"/>
      <c r="NN277" s="18"/>
      <c r="NO277" s="18"/>
      <c r="NP277" s="18"/>
      <c r="NQ277" s="18"/>
      <c r="NR277" s="18"/>
      <c r="NS277" s="18"/>
      <c r="NT277" s="18"/>
      <c r="NU277" s="18"/>
      <c r="NV277" s="18"/>
      <c r="NW277" s="18"/>
      <c r="NX277" s="18"/>
      <c r="NY277" s="18"/>
      <c r="NZ277" s="18"/>
      <c r="OA277" s="18"/>
      <c r="OB277" s="18"/>
      <c r="OC277" s="18"/>
      <c r="OD277" s="18"/>
      <c r="OE277" s="18"/>
      <c r="OF277" s="18"/>
      <c r="OG277" s="18"/>
      <c r="OH277" s="18"/>
      <c r="OI277" s="18"/>
      <c r="OJ277" s="18"/>
      <c r="OK277" s="18"/>
      <c r="OL277" s="18"/>
      <c r="OM277" s="18"/>
      <c r="ON277" s="18"/>
      <c r="OO277" s="18"/>
    </row>
    <row r="278" spans="1:405" ht="24.75" thickTop="1" thickBot="1" x14ac:dyDescent="0.3">
      <c r="A278" s="18"/>
      <c r="B278" s="18"/>
      <c r="C278" s="18"/>
      <c r="D278" s="56">
        <f>'[1]بيانات التلاميذ'!B279</f>
        <v>259</v>
      </c>
      <c r="E278" s="49">
        <f>'بيانات التلاميذ'!C279</f>
        <v>0</v>
      </c>
      <c r="F278" s="49">
        <f>'بيانات التلاميذ'!D279</f>
        <v>0</v>
      </c>
      <c r="G278" s="56" t="str">
        <f>'[1]بيانات التلاميذ'!F279</f>
        <v/>
      </c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49"/>
      <c r="S278" s="49"/>
      <c r="T278" s="49"/>
      <c r="U278" s="49"/>
      <c r="V278" s="56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56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57"/>
      <c r="CG278" s="49"/>
      <c r="CH278" s="57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6"/>
      <c r="DE278" s="49"/>
      <c r="DF278" s="49"/>
      <c r="DG278" s="49"/>
      <c r="DH278" s="49"/>
      <c r="DI278" s="49"/>
      <c r="DJ278" s="49"/>
      <c r="DK278" s="49"/>
      <c r="DL278" s="49"/>
      <c r="DM278" s="49"/>
      <c r="DN278" s="49"/>
      <c r="DO278" s="49"/>
      <c r="DP278" s="49"/>
      <c r="DQ278" s="49"/>
      <c r="DR278" s="49"/>
      <c r="DS278" s="49"/>
      <c r="DT278" s="49"/>
      <c r="DU278" s="56"/>
      <c r="DV278" s="56"/>
      <c r="DW278" s="56"/>
      <c r="DX278" s="56"/>
      <c r="DY278" s="56"/>
      <c r="DZ278" s="56"/>
      <c r="EA278" s="56"/>
      <c r="EB278" s="56"/>
      <c r="EC278" s="56"/>
      <c r="ED278" s="56"/>
      <c r="EE278" s="56"/>
      <c r="EF278" s="56"/>
      <c r="EG278" s="18"/>
      <c r="EH278" s="56"/>
      <c r="EI278" s="56"/>
      <c r="EJ278" s="56"/>
      <c r="EK278" s="56"/>
      <c r="EL278" s="56"/>
      <c r="EM278" s="56"/>
      <c r="EN278" s="56"/>
      <c r="EO278" s="56"/>
      <c r="EP278" s="56"/>
      <c r="EQ278" s="56"/>
      <c r="ER278" s="56"/>
      <c r="ES278" s="18"/>
      <c r="ET278" s="18"/>
      <c r="EU278" s="18"/>
      <c r="EV278" s="18"/>
      <c r="EW278" s="18"/>
      <c r="EX278" s="18"/>
      <c r="EY278" s="18"/>
      <c r="EZ278" s="18"/>
      <c r="FA278" s="18"/>
      <c r="FB278" s="18"/>
      <c r="FC278" s="18"/>
      <c r="FD278" s="18"/>
      <c r="FE278" s="18"/>
      <c r="FF278" s="18"/>
      <c r="FG278" s="18"/>
      <c r="FH278" s="18"/>
      <c r="FI278" s="18"/>
      <c r="FJ278" s="18"/>
      <c r="FK278" s="18"/>
      <c r="FL278" s="18"/>
      <c r="FM278" s="18"/>
      <c r="FN278" s="18"/>
      <c r="FO278" s="18"/>
      <c r="FP278" s="18"/>
      <c r="FQ278" s="18"/>
      <c r="FR278" s="18"/>
      <c r="FS278" s="18"/>
      <c r="FT278" s="18"/>
      <c r="FU278" s="18"/>
      <c r="FV278" s="18"/>
      <c r="FW278" s="18"/>
      <c r="FX278" s="18"/>
      <c r="FY278" s="18"/>
      <c r="FZ278" s="18"/>
      <c r="GA278" s="18"/>
      <c r="GB278" s="18"/>
      <c r="GC278" s="18"/>
      <c r="GD278" s="18"/>
      <c r="GE278" s="18"/>
      <c r="GF278" s="18"/>
      <c r="GG278" s="18"/>
      <c r="GH278" s="18"/>
      <c r="GI278" s="18"/>
      <c r="GJ278" s="18"/>
      <c r="GK278" s="18"/>
      <c r="GL278" s="18"/>
      <c r="GM278" s="18"/>
      <c r="GN278" s="18"/>
      <c r="GO278" s="18"/>
      <c r="GP278" s="18"/>
      <c r="GQ278" s="18"/>
      <c r="GR278" s="18"/>
      <c r="GS278" s="18"/>
      <c r="GT278" s="18"/>
      <c r="GU278" s="18"/>
      <c r="GV278" s="18"/>
      <c r="GW278" s="18"/>
      <c r="GX278" s="18"/>
      <c r="GY278" s="18"/>
      <c r="GZ278" s="18"/>
      <c r="HA278" s="18"/>
      <c r="HB278" s="18"/>
      <c r="HC278" s="18"/>
      <c r="HD278" s="18"/>
      <c r="HE278" s="18"/>
      <c r="HF278" s="18"/>
      <c r="HG278" s="18"/>
      <c r="HH278" s="18"/>
      <c r="HI278" s="18"/>
      <c r="HJ278" s="18"/>
      <c r="HK278" s="18"/>
      <c r="HL278" s="18"/>
      <c r="HM278" s="18"/>
      <c r="HN278" s="18"/>
      <c r="HO278" s="18"/>
      <c r="HP278" s="18"/>
      <c r="HQ278" s="18"/>
      <c r="HR278" s="18"/>
      <c r="HS278" s="18"/>
      <c r="HT278" s="18"/>
      <c r="HU278" s="18"/>
      <c r="HV278" s="18"/>
      <c r="HW278" s="18"/>
      <c r="HX278" s="18"/>
      <c r="HY278" s="18"/>
      <c r="HZ278" s="18"/>
      <c r="IA278" s="18"/>
      <c r="IB278" s="18"/>
      <c r="IC278" s="18"/>
      <c r="ID278" s="18"/>
      <c r="IE278" s="18"/>
      <c r="IF278" s="18"/>
      <c r="IG278" s="18"/>
      <c r="IH278" s="18"/>
      <c r="II278" s="18"/>
      <c r="IJ278" s="18"/>
      <c r="IK278" s="18"/>
      <c r="IL278" s="18"/>
      <c r="IM278" s="18"/>
      <c r="IN278" s="18"/>
      <c r="IO278" s="18"/>
      <c r="IP278" s="18"/>
      <c r="IQ278" s="18"/>
      <c r="IR278" s="18"/>
      <c r="IS278" s="18"/>
      <c r="IT278" s="18"/>
      <c r="IU278" s="18"/>
      <c r="IV278" s="18"/>
      <c r="IW278" s="18"/>
      <c r="IX278" s="18"/>
      <c r="IY278" s="18"/>
      <c r="IZ278" s="18"/>
      <c r="JA278" s="18"/>
      <c r="JB278" s="18"/>
      <c r="JC278" s="18"/>
      <c r="JD278" s="18"/>
      <c r="JE278" s="18"/>
      <c r="JF278" s="18"/>
      <c r="JG278" s="18"/>
      <c r="JH278" s="18"/>
      <c r="JI278" s="18"/>
      <c r="JJ278" s="18"/>
      <c r="JK278" s="18"/>
      <c r="JL278" s="18"/>
      <c r="JM278" s="18"/>
      <c r="JN278" s="18"/>
      <c r="JO278" s="18"/>
      <c r="JP278" s="18"/>
      <c r="JQ278" s="18"/>
      <c r="JR278" s="18"/>
      <c r="JS278" s="18"/>
      <c r="JT278" s="18"/>
      <c r="JU278" s="18"/>
      <c r="JV278" s="18"/>
      <c r="JW278" s="18"/>
      <c r="JX278" s="18"/>
      <c r="JY278" s="18"/>
      <c r="JZ278" s="18"/>
      <c r="KA278" s="18"/>
      <c r="KB278" s="18"/>
      <c r="KC278" s="18"/>
      <c r="KD278" s="18"/>
      <c r="KE278" s="18"/>
      <c r="KF278" s="18"/>
      <c r="KG278" s="18"/>
      <c r="KH278" s="18"/>
      <c r="KI278" s="18"/>
      <c r="KJ278" s="18"/>
      <c r="KK278" s="18"/>
      <c r="KL278" s="18"/>
      <c r="KM278" s="18"/>
      <c r="KN278" s="18"/>
      <c r="KO278" s="18"/>
      <c r="KP278" s="18"/>
      <c r="KQ278" s="18"/>
      <c r="KR278" s="18"/>
      <c r="KS278" s="18"/>
      <c r="KT278" s="18"/>
      <c r="KU278" s="18"/>
      <c r="KV278" s="18"/>
      <c r="KW278" s="18"/>
      <c r="KX278" s="18"/>
      <c r="KY278" s="18"/>
      <c r="KZ278" s="18"/>
      <c r="LA278" s="18"/>
      <c r="LB278" s="18"/>
      <c r="LC278" s="18"/>
      <c r="LD278" s="18"/>
      <c r="LE278" s="18"/>
      <c r="LF278" s="18"/>
      <c r="LG278" s="18"/>
      <c r="LH278" s="18"/>
      <c r="LI278" s="18"/>
      <c r="LJ278" s="18"/>
      <c r="LK278" s="18"/>
      <c r="LL278" s="18"/>
      <c r="LM278" s="18"/>
      <c r="LN278" s="18"/>
      <c r="LO278" s="18"/>
      <c r="LP278" s="18"/>
      <c r="LQ278" s="18"/>
      <c r="LR278" s="18"/>
      <c r="LS278" s="18"/>
      <c r="LT278" s="18"/>
      <c r="LU278" s="18"/>
      <c r="LV278" s="18"/>
      <c r="LW278" s="18"/>
      <c r="LX278" s="18"/>
      <c r="LY278" s="18"/>
      <c r="LZ278" s="18"/>
      <c r="MA278" s="18"/>
      <c r="MB278" s="18"/>
      <c r="MC278" s="18"/>
      <c r="MD278" s="18"/>
      <c r="ME278" s="18"/>
      <c r="MF278" s="18"/>
      <c r="MG278" s="18"/>
      <c r="MH278" s="18"/>
      <c r="MI278" s="18"/>
      <c r="MJ278" s="18"/>
      <c r="MK278" s="18"/>
      <c r="ML278" s="18"/>
      <c r="MM278" s="18"/>
      <c r="MN278" s="18"/>
      <c r="MO278" s="18"/>
      <c r="MP278" s="18"/>
      <c r="MQ278" s="18"/>
      <c r="MR278" s="18"/>
      <c r="MS278" s="18"/>
      <c r="MT278" s="18"/>
      <c r="MU278" s="18"/>
      <c r="MV278" s="18"/>
      <c r="MW278" s="18"/>
      <c r="MX278" s="18"/>
      <c r="MY278" s="18"/>
      <c r="MZ278" s="18"/>
      <c r="NA278" s="18"/>
      <c r="NB278" s="18"/>
      <c r="NC278" s="18"/>
      <c r="ND278" s="18"/>
      <c r="NE278" s="18"/>
      <c r="NF278" s="18"/>
      <c r="NG278" s="18"/>
      <c r="NH278" s="18"/>
      <c r="NI278" s="18"/>
      <c r="NJ278" s="18"/>
      <c r="NK278" s="18"/>
      <c r="NL278" s="18"/>
      <c r="NM278" s="18"/>
      <c r="NN278" s="18"/>
      <c r="NO278" s="18"/>
      <c r="NP278" s="18"/>
      <c r="NQ278" s="18"/>
      <c r="NR278" s="18"/>
      <c r="NS278" s="18"/>
      <c r="NT278" s="18"/>
      <c r="NU278" s="18"/>
      <c r="NV278" s="18"/>
      <c r="NW278" s="18"/>
      <c r="NX278" s="18"/>
      <c r="NY278" s="18"/>
      <c r="NZ278" s="18"/>
      <c r="OA278" s="18"/>
      <c r="OB278" s="18"/>
      <c r="OC278" s="18"/>
      <c r="OD278" s="18"/>
      <c r="OE278" s="18"/>
      <c r="OF278" s="18"/>
      <c r="OG278" s="18"/>
      <c r="OH278" s="18"/>
      <c r="OI278" s="18"/>
      <c r="OJ278" s="18"/>
      <c r="OK278" s="18"/>
      <c r="OL278" s="18"/>
      <c r="OM278" s="18"/>
      <c r="ON278" s="18"/>
      <c r="OO278" s="18"/>
    </row>
    <row r="279" spans="1:405" ht="24.75" thickTop="1" thickBot="1" x14ac:dyDescent="0.3">
      <c r="A279" s="18"/>
      <c r="B279" s="18"/>
      <c r="C279" s="18"/>
      <c r="D279" s="56">
        <f>'[1]بيانات التلاميذ'!B280</f>
        <v>260</v>
      </c>
      <c r="E279" s="49">
        <f>'بيانات التلاميذ'!C280</f>
        <v>0</v>
      </c>
      <c r="F279" s="49">
        <f>'بيانات التلاميذ'!D280</f>
        <v>0</v>
      </c>
      <c r="G279" s="56" t="str">
        <f>'[1]بيانات التلاميذ'!F280</f>
        <v/>
      </c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49"/>
      <c r="S279" s="49"/>
      <c r="T279" s="49"/>
      <c r="U279" s="49"/>
      <c r="V279" s="56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56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57"/>
      <c r="CG279" s="49"/>
      <c r="CH279" s="57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49"/>
      <c r="CW279" s="49"/>
      <c r="CX279" s="49"/>
      <c r="CY279" s="49"/>
      <c r="CZ279" s="49"/>
      <c r="DA279" s="49"/>
      <c r="DB279" s="49"/>
      <c r="DC279" s="49"/>
      <c r="DD279" s="46"/>
      <c r="DE279" s="49"/>
      <c r="DF279" s="49"/>
      <c r="DG279" s="49"/>
      <c r="DH279" s="49"/>
      <c r="DI279" s="49"/>
      <c r="DJ279" s="49"/>
      <c r="DK279" s="49"/>
      <c r="DL279" s="49"/>
      <c r="DM279" s="49"/>
      <c r="DN279" s="49"/>
      <c r="DO279" s="49"/>
      <c r="DP279" s="49"/>
      <c r="DQ279" s="49"/>
      <c r="DR279" s="49"/>
      <c r="DS279" s="49"/>
      <c r="DT279" s="49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18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18"/>
      <c r="ET279" s="18"/>
      <c r="EU279" s="18"/>
      <c r="EV279" s="18"/>
      <c r="EW279" s="18"/>
      <c r="EX279" s="18"/>
      <c r="EY279" s="18"/>
      <c r="EZ279" s="18"/>
      <c r="FA279" s="18"/>
      <c r="FB279" s="18"/>
      <c r="FC279" s="18"/>
      <c r="FD279" s="18"/>
      <c r="FE279" s="18"/>
      <c r="FF279" s="18"/>
      <c r="FG279" s="18"/>
      <c r="FH279" s="18"/>
      <c r="FI279" s="18"/>
      <c r="FJ279" s="18"/>
      <c r="FK279" s="18"/>
      <c r="FL279" s="18"/>
      <c r="FM279" s="18"/>
      <c r="FN279" s="18"/>
      <c r="FO279" s="18"/>
      <c r="FP279" s="18"/>
      <c r="FQ279" s="18"/>
      <c r="FR279" s="18"/>
      <c r="FS279" s="18"/>
      <c r="FT279" s="18"/>
      <c r="FU279" s="18"/>
      <c r="FV279" s="18"/>
      <c r="FW279" s="18"/>
      <c r="FX279" s="18"/>
      <c r="FY279" s="18"/>
      <c r="FZ279" s="18"/>
      <c r="GA279" s="18"/>
      <c r="GB279" s="18"/>
      <c r="GC279" s="18"/>
      <c r="GD279" s="18"/>
      <c r="GE279" s="18"/>
      <c r="GF279" s="18"/>
      <c r="GG279" s="18"/>
      <c r="GH279" s="18"/>
      <c r="GI279" s="18"/>
      <c r="GJ279" s="18"/>
      <c r="GK279" s="18"/>
      <c r="GL279" s="18"/>
      <c r="GM279" s="18"/>
      <c r="GN279" s="18"/>
      <c r="GO279" s="18"/>
      <c r="GP279" s="18"/>
      <c r="GQ279" s="18"/>
      <c r="GR279" s="18"/>
      <c r="GS279" s="18"/>
      <c r="GT279" s="18"/>
      <c r="GU279" s="18"/>
      <c r="GV279" s="18"/>
      <c r="GW279" s="18"/>
      <c r="GX279" s="18"/>
      <c r="GY279" s="18"/>
      <c r="GZ279" s="18"/>
      <c r="HA279" s="18"/>
      <c r="HB279" s="18"/>
      <c r="HC279" s="18"/>
      <c r="HD279" s="18"/>
      <c r="HE279" s="18"/>
      <c r="HF279" s="18"/>
      <c r="HG279" s="18"/>
      <c r="HH279" s="18"/>
      <c r="HI279" s="18"/>
      <c r="HJ279" s="18"/>
      <c r="HK279" s="18"/>
      <c r="HL279" s="18"/>
      <c r="HM279" s="18"/>
      <c r="HN279" s="18"/>
      <c r="HO279" s="18"/>
      <c r="HP279" s="18"/>
      <c r="HQ279" s="18"/>
      <c r="HR279" s="18"/>
      <c r="HS279" s="18"/>
      <c r="HT279" s="18"/>
      <c r="HU279" s="18"/>
      <c r="HV279" s="18"/>
      <c r="HW279" s="18"/>
      <c r="HX279" s="18"/>
      <c r="HY279" s="18"/>
      <c r="HZ279" s="18"/>
      <c r="IA279" s="18"/>
      <c r="IB279" s="18"/>
      <c r="IC279" s="18"/>
      <c r="ID279" s="18"/>
      <c r="IE279" s="18"/>
      <c r="IF279" s="18"/>
      <c r="IG279" s="18"/>
      <c r="IH279" s="18"/>
      <c r="II279" s="18"/>
      <c r="IJ279" s="18"/>
      <c r="IK279" s="18"/>
      <c r="IL279" s="18"/>
      <c r="IM279" s="18"/>
      <c r="IN279" s="18"/>
      <c r="IO279" s="18"/>
      <c r="IP279" s="18"/>
      <c r="IQ279" s="18"/>
      <c r="IR279" s="18"/>
      <c r="IS279" s="18"/>
      <c r="IT279" s="18"/>
      <c r="IU279" s="18"/>
      <c r="IV279" s="18"/>
      <c r="IW279" s="18"/>
      <c r="IX279" s="18"/>
      <c r="IY279" s="18"/>
      <c r="IZ279" s="18"/>
      <c r="JA279" s="18"/>
      <c r="JB279" s="18"/>
      <c r="JC279" s="18"/>
      <c r="JD279" s="18"/>
      <c r="JE279" s="18"/>
      <c r="JF279" s="18"/>
      <c r="JG279" s="18"/>
      <c r="JH279" s="18"/>
      <c r="JI279" s="18"/>
      <c r="JJ279" s="18"/>
      <c r="JK279" s="18"/>
      <c r="JL279" s="18"/>
      <c r="JM279" s="18"/>
      <c r="JN279" s="18"/>
      <c r="JO279" s="18"/>
      <c r="JP279" s="18"/>
      <c r="JQ279" s="18"/>
      <c r="JR279" s="18"/>
      <c r="JS279" s="18"/>
      <c r="JT279" s="18"/>
      <c r="JU279" s="18"/>
      <c r="JV279" s="18"/>
      <c r="JW279" s="18"/>
      <c r="JX279" s="18"/>
      <c r="JY279" s="18"/>
      <c r="JZ279" s="18"/>
      <c r="KA279" s="18"/>
      <c r="KB279" s="18"/>
      <c r="KC279" s="18"/>
      <c r="KD279" s="18"/>
      <c r="KE279" s="18"/>
      <c r="KF279" s="18"/>
      <c r="KG279" s="18"/>
      <c r="KH279" s="18"/>
      <c r="KI279" s="18"/>
      <c r="KJ279" s="18"/>
      <c r="KK279" s="18"/>
      <c r="KL279" s="18"/>
      <c r="KM279" s="18"/>
      <c r="KN279" s="18"/>
      <c r="KO279" s="18"/>
      <c r="KP279" s="18"/>
      <c r="KQ279" s="18"/>
      <c r="KR279" s="18"/>
      <c r="KS279" s="18"/>
      <c r="KT279" s="18"/>
      <c r="KU279" s="18"/>
      <c r="KV279" s="18"/>
      <c r="KW279" s="18"/>
      <c r="KX279" s="18"/>
      <c r="KY279" s="18"/>
      <c r="KZ279" s="18"/>
      <c r="LA279" s="18"/>
      <c r="LB279" s="18"/>
      <c r="LC279" s="18"/>
      <c r="LD279" s="18"/>
      <c r="LE279" s="18"/>
      <c r="LF279" s="18"/>
      <c r="LG279" s="18"/>
      <c r="LH279" s="18"/>
      <c r="LI279" s="18"/>
      <c r="LJ279" s="18"/>
      <c r="LK279" s="18"/>
      <c r="LL279" s="18"/>
      <c r="LM279" s="18"/>
      <c r="LN279" s="18"/>
      <c r="LO279" s="18"/>
      <c r="LP279" s="18"/>
      <c r="LQ279" s="18"/>
      <c r="LR279" s="18"/>
      <c r="LS279" s="18"/>
      <c r="LT279" s="18"/>
      <c r="LU279" s="18"/>
      <c r="LV279" s="18"/>
      <c r="LW279" s="18"/>
      <c r="LX279" s="18"/>
      <c r="LY279" s="18"/>
      <c r="LZ279" s="18"/>
      <c r="MA279" s="18"/>
      <c r="MB279" s="18"/>
      <c r="MC279" s="18"/>
      <c r="MD279" s="18"/>
      <c r="ME279" s="18"/>
      <c r="MF279" s="18"/>
      <c r="MG279" s="18"/>
      <c r="MH279" s="18"/>
      <c r="MI279" s="18"/>
      <c r="MJ279" s="18"/>
      <c r="MK279" s="18"/>
      <c r="ML279" s="18"/>
      <c r="MM279" s="18"/>
      <c r="MN279" s="18"/>
      <c r="MO279" s="18"/>
      <c r="MP279" s="18"/>
      <c r="MQ279" s="18"/>
      <c r="MR279" s="18"/>
      <c r="MS279" s="18"/>
      <c r="MT279" s="18"/>
      <c r="MU279" s="18"/>
      <c r="MV279" s="18"/>
      <c r="MW279" s="18"/>
      <c r="MX279" s="18"/>
      <c r="MY279" s="18"/>
      <c r="MZ279" s="18"/>
      <c r="NA279" s="18"/>
      <c r="NB279" s="18"/>
      <c r="NC279" s="18"/>
      <c r="ND279" s="18"/>
      <c r="NE279" s="18"/>
      <c r="NF279" s="18"/>
      <c r="NG279" s="18"/>
      <c r="NH279" s="18"/>
      <c r="NI279" s="18"/>
      <c r="NJ279" s="18"/>
      <c r="NK279" s="18"/>
      <c r="NL279" s="18"/>
      <c r="NM279" s="18"/>
      <c r="NN279" s="18"/>
      <c r="NO279" s="18"/>
      <c r="NP279" s="18"/>
      <c r="NQ279" s="18"/>
      <c r="NR279" s="18"/>
      <c r="NS279" s="18"/>
      <c r="NT279" s="18"/>
      <c r="NU279" s="18"/>
      <c r="NV279" s="18"/>
      <c r="NW279" s="18"/>
      <c r="NX279" s="18"/>
      <c r="NY279" s="18"/>
      <c r="NZ279" s="18"/>
      <c r="OA279" s="18"/>
      <c r="OB279" s="18"/>
      <c r="OC279" s="18"/>
      <c r="OD279" s="18"/>
      <c r="OE279" s="18"/>
      <c r="OF279" s="18"/>
      <c r="OG279" s="18"/>
      <c r="OH279" s="18"/>
      <c r="OI279" s="18"/>
      <c r="OJ279" s="18"/>
      <c r="OK279" s="18"/>
      <c r="OL279" s="18"/>
      <c r="OM279" s="18"/>
      <c r="ON279" s="18"/>
      <c r="OO279" s="18"/>
    </row>
    <row r="280" spans="1:405" ht="24.75" thickTop="1" thickBot="1" x14ac:dyDescent="0.3">
      <c r="A280" s="18"/>
      <c r="B280" s="18"/>
      <c r="C280" s="18"/>
      <c r="D280" s="56">
        <f>'[1]بيانات التلاميذ'!B281</f>
        <v>261</v>
      </c>
      <c r="E280" s="49">
        <f>'بيانات التلاميذ'!C281</f>
        <v>0</v>
      </c>
      <c r="F280" s="49">
        <f>'بيانات التلاميذ'!D281</f>
        <v>0</v>
      </c>
      <c r="G280" s="56" t="str">
        <f>'[1]بيانات التلاميذ'!F281</f>
        <v/>
      </c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49"/>
      <c r="S280" s="49"/>
      <c r="T280" s="49"/>
      <c r="U280" s="49"/>
      <c r="V280" s="56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56"/>
      <c r="AY280" s="49"/>
      <c r="AZ280" s="49"/>
      <c r="BA280" s="49"/>
      <c r="BB280" s="49"/>
      <c r="BC280" s="49"/>
      <c r="BD280" s="49"/>
      <c r="BE280" s="49"/>
      <c r="BF280" s="49"/>
      <c r="BG280" s="49"/>
      <c r="BH280" s="49"/>
      <c r="BI280" s="49"/>
      <c r="BJ280" s="49"/>
      <c r="BK280" s="49"/>
      <c r="BL280" s="49"/>
      <c r="BM280" s="49"/>
      <c r="BN280" s="49"/>
      <c r="BO280" s="49"/>
      <c r="BP280" s="49"/>
      <c r="BQ280" s="49"/>
      <c r="BR280" s="49"/>
      <c r="BS280" s="49"/>
      <c r="BT280" s="49"/>
      <c r="BU280" s="49"/>
      <c r="BV280" s="49"/>
      <c r="BW280" s="49"/>
      <c r="BX280" s="49"/>
      <c r="BY280" s="49"/>
      <c r="BZ280" s="49"/>
      <c r="CA280" s="49"/>
      <c r="CB280" s="49"/>
      <c r="CC280" s="49"/>
      <c r="CD280" s="49"/>
      <c r="CE280" s="49"/>
      <c r="CF280" s="57"/>
      <c r="CG280" s="49"/>
      <c r="CH280" s="57"/>
      <c r="CI280" s="49"/>
      <c r="CJ280" s="49"/>
      <c r="CK280" s="49"/>
      <c r="CL280" s="49"/>
      <c r="CM280" s="49"/>
      <c r="CN280" s="49"/>
      <c r="CO280" s="49"/>
      <c r="CP280" s="49"/>
      <c r="CQ280" s="49"/>
      <c r="CR280" s="49"/>
      <c r="CS280" s="49"/>
      <c r="CT280" s="49"/>
      <c r="CU280" s="49"/>
      <c r="CV280" s="49"/>
      <c r="CW280" s="49"/>
      <c r="CX280" s="49"/>
      <c r="CY280" s="49"/>
      <c r="CZ280" s="49"/>
      <c r="DA280" s="49"/>
      <c r="DB280" s="49"/>
      <c r="DC280" s="49"/>
      <c r="DD280" s="46"/>
      <c r="DE280" s="49"/>
      <c r="DF280" s="49"/>
      <c r="DG280" s="49"/>
      <c r="DH280" s="49"/>
      <c r="DI280" s="49"/>
      <c r="DJ280" s="49"/>
      <c r="DK280" s="49"/>
      <c r="DL280" s="49"/>
      <c r="DM280" s="49"/>
      <c r="DN280" s="49"/>
      <c r="DO280" s="49"/>
      <c r="DP280" s="49"/>
      <c r="DQ280" s="49"/>
      <c r="DR280" s="49"/>
      <c r="DS280" s="49"/>
      <c r="DT280" s="49"/>
      <c r="DU280" s="56"/>
      <c r="DV280" s="56"/>
      <c r="DW280" s="56"/>
      <c r="DX280" s="56"/>
      <c r="DY280" s="56"/>
      <c r="DZ280" s="56"/>
      <c r="EA280" s="56"/>
      <c r="EB280" s="56"/>
      <c r="EC280" s="56"/>
      <c r="ED280" s="56"/>
      <c r="EE280" s="56"/>
      <c r="EF280" s="56"/>
      <c r="EG280" s="18"/>
      <c r="EH280" s="56"/>
      <c r="EI280" s="56"/>
      <c r="EJ280" s="56"/>
      <c r="EK280" s="56"/>
      <c r="EL280" s="56"/>
      <c r="EM280" s="56"/>
      <c r="EN280" s="56"/>
      <c r="EO280" s="56"/>
      <c r="EP280" s="56"/>
      <c r="EQ280" s="56"/>
      <c r="ER280" s="56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/>
      <c r="HN280" s="18"/>
      <c r="HO280" s="18"/>
      <c r="HP280" s="18"/>
      <c r="HQ280" s="18"/>
      <c r="HR280" s="18"/>
      <c r="HS280" s="18"/>
      <c r="HT280" s="18"/>
      <c r="HU280" s="18"/>
      <c r="HV280" s="18"/>
      <c r="HW280" s="18"/>
      <c r="HX280" s="18"/>
      <c r="HY280" s="18"/>
      <c r="HZ280" s="18"/>
      <c r="IA280" s="18"/>
      <c r="IB280" s="18"/>
      <c r="IC280" s="18"/>
      <c r="ID280" s="18"/>
      <c r="IE280" s="18"/>
      <c r="IF280" s="18"/>
      <c r="IG280" s="18"/>
      <c r="IH280" s="18"/>
      <c r="II280" s="18"/>
      <c r="IJ280" s="18"/>
      <c r="IK280" s="18"/>
      <c r="IL280" s="18"/>
      <c r="IM280" s="18"/>
      <c r="IN280" s="18"/>
      <c r="IO280" s="18"/>
      <c r="IP280" s="18"/>
      <c r="IQ280" s="18"/>
      <c r="IR280" s="18"/>
      <c r="IS280" s="18"/>
      <c r="IT280" s="18"/>
      <c r="IU280" s="18"/>
      <c r="IV280" s="18"/>
      <c r="IW280" s="18"/>
      <c r="IX280" s="18"/>
      <c r="IY280" s="18"/>
      <c r="IZ280" s="18"/>
      <c r="JA280" s="18"/>
      <c r="JB280" s="18"/>
      <c r="JC280" s="18"/>
      <c r="JD280" s="18"/>
      <c r="JE280" s="18"/>
      <c r="JF280" s="18"/>
      <c r="JG280" s="18"/>
      <c r="JH280" s="18"/>
      <c r="JI280" s="18"/>
      <c r="JJ280" s="18"/>
      <c r="JK280" s="18"/>
      <c r="JL280" s="18"/>
      <c r="JM280" s="18"/>
      <c r="JN280" s="18"/>
      <c r="JO280" s="18"/>
      <c r="JP280" s="18"/>
      <c r="JQ280" s="18"/>
      <c r="JR280" s="18"/>
      <c r="JS280" s="18"/>
      <c r="JT280" s="18"/>
      <c r="JU280" s="18"/>
      <c r="JV280" s="18"/>
      <c r="JW280" s="18"/>
      <c r="JX280" s="18"/>
      <c r="JY280" s="18"/>
      <c r="JZ280" s="18"/>
      <c r="KA280" s="18"/>
      <c r="KB280" s="18"/>
      <c r="KC280" s="18"/>
      <c r="KD280" s="18"/>
      <c r="KE280" s="18"/>
      <c r="KF280" s="18"/>
      <c r="KG280" s="18"/>
      <c r="KH280" s="18"/>
      <c r="KI280" s="18"/>
      <c r="KJ280" s="18"/>
      <c r="KK280" s="18"/>
      <c r="KL280" s="18"/>
      <c r="KM280" s="18"/>
      <c r="KN280" s="18"/>
      <c r="KO280" s="18"/>
      <c r="KP280" s="18"/>
      <c r="KQ280" s="18"/>
      <c r="KR280" s="18"/>
      <c r="KS280" s="18"/>
      <c r="KT280" s="18"/>
      <c r="KU280" s="18"/>
      <c r="KV280" s="18"/>
      <c r="KW280" s="18"/>
      <c r="KX280" s="18"/>
      <c r="KY280" s="18"/>
      <c r="KZ280" s="18"/>
      <c r="LA280" s="18"/>
      <c r="LB280" s="18"/>
      <c r="LC280" s="18"/>
      <c r="LD280" s="18"/>
      <c r="LE280" s="18"/>
      <c r="LF280" s="18"/>
      <c r="LG280" s="18"/>
      <c r="LH280" s="18"/>
      <c r="LI280" s="18"/>
      <c r="LJ280" s="18"/>
      <c r="LK280" s="18"/>
      <c r="LL280" s="18"/>
      <c r="LM280" s="18"/>
      <c r="LN280" s="18"/>
      <c r="LO280" s="18"/>
      <c r="LP280" s="18"/>
      <c r="LQ280" s="18"/>
      <c r="LR280" s="18"/>
      <c r="LS280" s="18"/>
      <c r="LT280" s="18"/>
      <c r="LU280" s="18"/>
      <c r="LV280" s="18"/>
      <c r="LW280" s="18"/>
      <c r="LX280" s="18"/>
      <c r="LY280" s="18"/>
      <c r="LZ280" s="18"/>
      <c r="MA280" s="18"/>
      <c r="MB280" s="18"/>
      <c r="MC280" s="18"/>
      <c r="MD280" s="18"/>
      <c r="ME280" s="18"/>
      <c r="MF280" s="18"/>
      <c r="MG280" s="18"/>
      <c r="MH280" s="18"/>
      <c r="MI280" s="18"/>
      <c r="MJ280" s="18"/>
      <c r="MK280" s="18"/>
      <c r="ML280" s="18"/>
      <c r="MM280" s="18"/>
      <c r="MN280" s="18"/>
      <c r="MO280" s="18"/>
      <c r="MP280" s="18"/>
      <c r="MQ280" s="18"/>
      <c r="MR280" s="18"/>
      <c r="MS280" s="18"/>
      <c r="MT280" s="18"/>
      <c r="MU280" s="18"/>
      <c r="MV280" s="18"/>
      <c r="MW280" s="18"/>
      <c r="MX280" s="18"/>
      <c r="MY280" s="18"/>
      <c r="MZ280" s="18"/>
      <c r="NA280" s="18"/>
      <c r="NB280" s="18"/>
      <c r="NC280" s="18"/>
      <c r="ND280" s="18"/>
      <c r="NE280" s="18"/>
      <c r="NF280" s="18"/>
      <c r="NG280" s="18"/>
      <c r="NH280" s="18"/>
      <c r="NI280" s="18"/>
      <c r="NJ280" s="18"/>
      <c r="NK280" s="18"/>
      <c r="NL280" s="18"/>
      <c r="NM280" s="18"/>
      <c r="NN280" s="18"/>
      <c r="NO280" s="18"/>
      <c r="NP280" s="18"/>
      <c r="NQ280" s="18"/>
      <c r="NR280" s="18"/>
      <c r="NS280" s="18"/>
      <c r="NT280" s="18"/>
      <c r="NU280" s="18"/>
      <c r="NV280" s="18"/>
      <c r="NW280" s="18"/>
      <c r="NX280" s="18"/>
      <c r="NY280" s="18"/>
      <c r="NZ280" s="18"/>
      <c r="OA280" s="18"/>
      <c r="OB280" s="18"/>
      <c r="OC280" s="18"/>
      <c r="OD280" s="18"/>
      <c r="OE280" s="18"/>
      <c r="OF280" s="18"/>
      <c r="OG280" s="18"/>
      <c r="OH280" s="18"/>
      <c r="OI280" s="18"/>
      <c r="OJ280" s="18"/>
      <c r="OK280" s="18"/>
      <c r="OL280" s="18"/>
      <c r="OM280" s="18"/>
      <c r="ON280" s="18"/>
      <c r="OO280" s="18"/>
    </row>
    <row r="281" spans="1:405" ht="24.75" thickTop="1" thickBot="1" x14ac:dyDescent="0.3">
      <c r="A281" s="18"/>
      <c r="B281" s="18"/>
      <c r="C281" s="18"/>
      <c r="D281" s="56">
        <f>'[1]بيانات التلاميذ'!B282</f>
        <v>262</v>
      </c>
      <c r="E281" s="49">
        <f>'بيانات التلاميذ'!C282</f>
        <v>0</v>
      </c>
      <c r="F281" s="49">
        <f>'بيانات التلاميذ'!D282</f>
        <v>0</v>
      </c>
      <c r="G281" s="56" t="str">
        <f>'[1]بيانات التلاميذ'!F282</f>
        <v/>
      </c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49"/>
      <c r="S281" s="49"/>
      <c r="T281" s="49"/>
      <c r="U281" s="49"/>
      <c r="V281" s="56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56"/>
      <c r="AY281" s="49"/>
      <c r="AZ281" s="49"/>
      <c r="BA281" s="49"/>
      <c r="BB281" s="49"/>
      <c r="BC281" s="49"/>
      <c r="BD281" s="49"/>
      <c r="BE281" s="49"/>
      <c r="BF281" s="49"/>
      <c r="BG281" s="49"/>
      <c r="BH281" s="49"/>
      <c r="BI281" s="49"/>
      <c r="BJ281" s="49"/>
      <c r="BK281" s="49"/>
      <c r="BL281" s="49"/>
      <c r="BM281" s="49"/>
      <c r="BN281" s="49"/>
      <c r="BO281" s="49"/>
      <c r="BP281" s="49"/>
      <c r="BQ281" s="49"/>
      <c r="BR281" s="49"/>
      <c r="BS281" s="49"/>
      <c r="BT281" s="49"/>
      <c r="BU281" s="49"/>
      <c r="BV281" s="49"/>
      <c r="BW281" s="49"/>
      <c r="BX281" s="49"/>
      <c r="BY281" s="49"/>
      <c r="BZ281" s="49"/>
      <c r="CA281" s="49"/>
      <c r="CB281" s="49"/>
      <c r="CC281" s="49"/>
      <c r="CD281" s="49"/>
      <c r="CE281" s="49"/>
      <c r="CF281" s="57"/>
      <c r="CG281" s="49"/>
      <c r="CH281" s="57"/>
      <c r="CI281" s="49"/>
      <c r="CJ281" s="49"/>
      <c r="CK281" s="49"/>
      <c r="CL281" s="49"/>
      <c r="CM281" s="49"/>
      <c r="CN281" s="49"/>
      <c r="CO281" s="49"/>
      <c r="CP281" s="49"/>
      <c r="CQ281" s="49"/>
      <c r="CR281" s="49"/>
      <c r="CS281" s="49"/>
      <c r="CT281" s="49"/>
      <c r="CU281" s="49"/>
      <c r="CV281" s="49"/>
      <c r="CW281" s="49"/>
      <c r="CX281" s="49"/>
      <c r="CY281" s="49"/>
      <c r="CZ281" s="49"/>
      <c r="DA281" s="49"/>
      <c r="DB281" s="49"/>
      <c r="DC281" s="49"/>
      <c r="DD281" s="46"/>
      <c r="DE281" s="49"/>
      <c r="DF281" s="49"/>
      <c r="DG281" s="49"/>
      <c r="DH281" s="49"/>
      <c r="DI281" s="49"/>
      <c r="DJ281" s="49"/>
      <c r="DK281" s="49"/>
      <c r="DL281" s="49"/>
      <c r="DM281" s="49"/>
      <c r="DN281" s="49"/>
      <c r="DO281" s="49"/>
      <c r="DP281" s="49"/>
      <c r="DQ281" s="49"/>
      <c r="DR281" s="49"/>
      <c r="DS281" s="49"/>
      <c r="DT281" s="49"/>
      <c r="DU281" s="56"/>
      <c r="DV281" s="56"/>
      <c r="DW281" s="56"/>
      <c r="DX281" s="56"/>
      <c r="DY281" s="56"/>
      <c r="DZ281" s="56"/>
      <c r="EA281" s="56"/>
      <c r="EB281" s="56"/>
      <c r="EC281" s="56"/>
      <c r="ED281" s="56"/>
      <c r="EE281" s="56"/>
      <c r="EF281" s="56"/>
      <c r="EG281" s="18"/>
      <c r="EH281" s="56"/>
      <c r="EI281" s="56"/>
      <c r="EJ281" s="56"/>
      <c r="EK281" s="56"/>
      <c r="EL281" s="56"/>
      <c r="EM281" s="56"/>
      <c r="EN281" s="56"/>
      <c r="EO281" s="56"/>
      <c r="EP281" s="56"/>
      <c r="EQ281" s="56"/>
      <c r="ER281" s="56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/>
      <c r="HO281" s="18"/>
      <c r="HP281" s="18"/>
      <c r="HQ281" s="18"/>
      <c r="HR281" s="18"/>
      <c r="HS281" s="18"/>
      <c r="HT281" s="18"/>
      <c r="HU281" s="18"/>
      <c r="HV281" s="18"/>
      <c r="HW281" s="18"/>
      <c r="HX281" s="18"/>
      <c r="HY281" s="18"/>
      <c r="HZ281" s="18"/>
      <c r="IA281" s="18"/>
      <c r="IB281" s="18"/>
      <c r="IC281" s="18"/>
      <c r="ID281" s="18"/>
      <c r="IE281" s="18"/>
      <c r="IF281" s="18"/>
      <c r="IG281" s="18"/>
      <c r="IH281" s="18"/>
      <c r="II281" s="18"/>
      <c r="IJ281" s="18"/>
      <c r="IK281" s="18"/>
      <c r="IL281" s="18"/>
      <c r="IM281" s="18"/>
      <c r="IN281" s="18"/>
      <c r="IO281" s="18"/>
      <c r="IP281" s="18"/>
      <c r="IQ281" s="18"/>
      <c r="IR281" s="18"/>
      <c r="IS281" s="18"/>
      <c r="IT281" s="18"/>
      <c r="IU281" s="18"/>
      <c r="IV281" s="18"/>
      <c r="IW281" s="18"/>
      <c r="IX281" s="18"/>
      <c r="IY281" s="18"/>
      <c r="IZ281" s="18"/>
      <c r="JA281" s="18"/>
      <c r="JB281" s="18"/>
      <c r="JC281" s="18"/>
      <c r="JD281" s="18"/>
      <c r="JE281" s="18"/>
      <c r="JF281" s="18"/>
      <c r="JG281" s="18"/>
      <c r="JH281" s="18"/>
      <c r="JI281" s="18"/>
      <c r="JJ281" s="18"/>
      <c r="JK281" s="18"/>
      <c r="JL281" s="18"/>
      <c r="JM281" s="18"/>
      <c r="JN281" s="18"/>
      <c r="JO281" s="18"/>
      <c r="JP281" s="18"/>
      <c r="JQ281" s="18"/>
      <c r="JR281" s="18"/>
      <c r="JS281" s="18"/>
      <c r="JT281" s="18"/>
      <c r="JU281" s="18"/>
      <c r="JV281" s="18"/>
      <c r="JW281" s="18"/>
      <c r="JX281" s="18"/>
      <c r="JY281" s="18"/>
      <c r="JZ281" s="18"/>
      <c r="KA281" s="18"/>
      <c r="KB281" s="18"/>
      <c r="KC281" s="18"/>
      <c r="KD281" s="18"/>
      <c r="KE281" s="18"/>
      <c r="KF281" s="18"/>
      <c r="KG281" s="18"/>
      <c r="KH281" s="18"/>
      <c r="KI281" s="18"/>
      <c r="KJ281" s="18"/>
      <c r="KK281" s="18"/>
      <c r="KL281" s="18"/>
      <c r="KM281" s="18"/>
      <c r="KN281" s="18"/>
      <c r="KO281" s="18"/>
      <c r="KP281" s="18"/>
      <c r="KQ281" s="18"/>
      <c r="KR281" s="18"/>
      <c r="KS281" s="18"/>
      <c r="KT281" s="18"/>
      <c r="KU281" s="18"/>
      <c r="KV281" s="18"/>
      <c r="KW281" s="18"/>
      <c r="KX281" s="18"/>
      <c r="KY281" s="18"/>
      <c r="KZ281" s="18"/>
      <c r="LA281" s="18"/>
      <c r="LB281" s="18"/>
      <c r="LC281" s="18"/>
      <c r="LD281" s="18"/>
      <c r="LE281" s="18"/>
      <c r="LF281" s="18"/>
      <c r="LG281" s="18"/>
      <c r="LH281" s="18"/>
      <c r="LI281" s="18"/>
      <c r="LJ281" s="18"/>
      <c r="LK281" s="18"/>
      <c r="LL281" s="18"/>
      <c r="LM281" s="18"/>
      <c r="LN281" s="18"/>
      <c r="LO281" s="18"/>
      <c r="LP281" s="18"/>
      <c r="LQ281" s="18"/>
      <c r="LR281" s="18"/>
      <c r="LS281" s="18"/>
      <c r="LT281" s="18"/>
      <c r="LU281" s="18"/>
      <c r="LV281" s="18"/>
      <c r="LW281" s="18"/>
      <c r="LX281" s="18"/>
      <c r="LY281" s="18"/>
      <c r="LZ281" s="18"/>
      <c r="MA281" s="18"/>
      <c r="MB281" s="18"/>
      <c r="MC281" s="18"/>
      <c r="MD281" s="18"/>
      <c r="ME281" s="18"/>
      <c r="MF281" s="18"/>
      <c r="MG281" s="18"/>
      <c r="MH281" s="18"/>
      <c r="MI281" s="18"/>
      <c r="MJ281" s="18"/>
      <c r="MK281" s="18"/>
      <c r="ML281" s="18"/>
      <c r="MM281" s="18"/>
      <c r="MN281" s="18"/>
      <c r="MO281" s="18"/>
      <c r="MP281" s="18"/>
      <c r="MQ281" s="18"/>
      <c r="MR281" s="18"/>
      <c r="MS281" s="18"/>
      <c r="MT281" s="18"/>
      <c r="MU281" s="18"/>
      <c r="MV281" s="18"/>
      <c r="MW281" s="18"/>
      <c r="MX281" s="18"/>
      <c r="MY281" s="18"/>
      <c r="MZ281" s="18"/>
      <c r="NA281" s="18"/>
      <c r="NB281" s="18"/>
      <c r="NC281" s="18"/>
      <c r="ND281" s="18"/>
      <c r="NE281" s="18"/>
      <c r="NF281" s="18"/>
      <c r="NG281" s="18"/>
      <c r="NH281" s="18"/>
      <c r="NI281" s="18"/>
      <c r="NJ281" s="18"/>
      <c r="NK281" s="18"/>
      <c r="NL281" s="18"/>
      <c r="NM281" s="18"/>
      <c r="NN281" s="18"/>
      <c r="NO281" s="18"/>
      <c r="NP281" s="18"/>
      <c r="NQ281" s="18"/>
      <c r="NR281" s="18"/>
      <c r="NS281" s="18"/>
      <c r="NT281" s="18"/>
      <c r="NU281" s="18"/>
      <c r="NV281" s="18"/>
      <c r="NW281" s="18"/>
      <c r="NX281" s="18"/>
      <c r="NY281" s="18"/>
      <c r="NZ281" s="18"/>
      <c r="OA281" s="18"/>
      <c r="OB281" s="18"/>
      <c r="OC281" s="18"/>
      <c r="OD281" s="18"/>
      <c r="OE281" s="18"/>
      <c r="OF281" s="18"/>
      <c r="OG281" s="18"/>
      <c r="OH281" s="18"/>
      <c r="OI281" s="18"/>
      <c r="OJ281" s="18"/>
      <c r="OK281" s="18"/>
      <c r="OL281" s="18"/>
      <c r="OM281" s="18"/>
      <c r="ON281" s="18"/>
      <c r="OO281" s="18"/>
    </row>
    <row r="282" spans="1:405" ht="24.75" thickTop="1" thickBot="1" x14ac:dyDescent="0.3">
      <c r="A282" s="18"/>
      <c r="B282" s="18"/>
      <c r="C282" s="18"/>
      <c r="D282" s="56">
        <f>'[1]بيانات التلاميذ'!B283</f>
        <v>263</v>
      </c>
      <c r="E282" s="49">
        <f>'بيانات التلاميذ'!C283</f>
        <v>0</v>
      </c>
      <c r="F282" s="49">
        <f>'بيانات التلاميذ'!D283</f>
        <v>0</v>
      </c>
      <c r="G282" s="56" t="str">
        <f>'[1]بيانات التلاميذ'!F283</f>
        <v/>
      </c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49"/>
      <c r="S282" s="49"/>
      <c r="T282" s="49"/>
      <c r="U282" s="49"/>
      <c r="V282" s="56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56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57"/>
      <c r="CG282" s="49"/>
      <c r="CH282" s="57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49"/>
      <c r="CT282" s="49"/>
      <c r="CU282" s="49"/>
      <c r="CV282" s="49"/>
      <c r="CW282" s="49"/>
      <c r="CX282" s="49"/>
      <c r="CY282" s="49"/>
      <c r="CZ282" s="49"/>
      <c r="DA282" s="49"/>
      <c r="DB282" s="49"/>
      <c r="DC282" s="49"/>
      <c r="DD282" s="46"/>
      <c r="DE282" s="49"/>
      <c r="DF282" s="49"/>
      <c r="DG282" s="49"/>
      <c r="DH282" s="49"/>
      <c r="DI282" s="49"/>
      <c r="DJ282" s="49"/>
      <c r="DK282" s="49"/>
      <c r="DL282" s="49"/>
      <c r="DM282" s="49"/>
      <c r="DN282" s="49"/>
      <c r="DO282" s="49"/>
      <c r="DP282" s="49"/>
      <c r="DQ282" s="49"/>
      <c r="DR282" s="49"/>
      <c r="DS282" s="49"/>
      <c r="DT282" s="49"/>
      <c r="DU282" s="56"/>
      <c r="DV282" s="56"/>
      <c r="DW282" s="56"/>
      <c r="DX282" s="56"/>
      <c r="DY282" s="56"/>
      <c r="DZ282" s="56"/>
      <c r="EA282" s="56"/>
      <c r="EB282" s="56"/>
      <c r="EC282" s="56"/>
      <c r="ED282" s="56"/>
      <c r="EE282" s="56"/>
      <c r="EF282" s="56"/>
      <c r="EG282" s="18"/>
      <c r="EH282" s="56"/>
      <c r="EI282" s="56"/>
      <c r="EJ282" s="56"/>
      <c r="EK282" s="56"/>
      <c r="EL282" s="56"/>
      <c r="EM282" s="56"/>
      <c r="EN282" s="56"/>
      <c r="EO282" s="56"/>
      <c r="EP282" s="56"/>
      <c r="EQ282" s="56"/>
      <c r="ER282" s="56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/>
      <c r="HO282" s="18"/>
      <c r="HP282" s="18"/>
      <c r="HQ282" s="18"/>
      <c r="HR282" s="18"/>
      <c r="HS282" s="18"/>
      <c r="HT282" s="18"/>
      <c r="HU282" s="18"/>
      <c r="HV282" s="18"/>
      <c r="HW282" s="18"/>
      <c r="HX282" s="18"/>
      <c r="HY282" s="18"/>
      <c r="HZ282" s="18"/>
      <c r="IA282" s="18"/>
      <c r="IB282" s="18"/>
      <c r="IC282" s="18"/>
      <c r="ID282" s="18"/>
      <c r="IE282" s="18"/>
      <c r="IF282" s="18"/>
      <c r="IG282" s="18"/>
      <c r="IH282" s="18"/>
      <c r="II282" s="18"/>
      <c r="IJ282" s="18"/>
      <c r="IK282" s="18"/>
      <c r="IL282" s="18"/>
      <c r="IM282" s="18"/>
      <c r="IN282" s="18"/>
      <c r="IO282" s="18"/>
      <c r="IP282" s="18"/>
      <c r="IQ282" s="18"/>
      <c r="IR282" s="18"/>
      <c r="IS282" s="18"/>
      <c r="IT282" s="18"/>
      <c r="IU282" s="18"/>
      <c r="IV282" s="18"/>
      <c r="IW282" s="18"/>
      <c r="IX282" s="18"/>
      <c r="IY282" s="18"/>
      <c r="IZ282" s="18"/>
      <c r="JA282" s="18"/>
      <c r="JB282" s="18"/>
      <c r="JC282" s="18"/>
      <c r="JD282" s="18"/>
      <c r="JE282" s="18"/>
      <c r="JF282" s="18"/>
      <c r="JG282" s="18"/>
      <c r="JH282" s="18"/>
      <c r="JI282" s="18"/>
      <c r="JJ282" s="18"/>
      <c r="JK282" s="18"/>
      <c r="JL282" s="18"/>
      <c r="JM282" s="18"/>
      <c r="JN282" s="18"/>
      <c r="JO282" s="18"/>
      <c r="JP282" s="18"/>
      <c r="JQ282" s="18"/>
      <c r="JR282" s="18"/>
      <c r="JS282" s="18"/>
      <c r="JT282" s="18"/>
      <c r="JU282" s="18"/>
      <c r="JV282" s="18"/>
      <c r="JW282" s="18"/>
      <c r="JX282" s="18"/>
      <c r="JY282" s="18"/>
      <c r="JZ282" s="18"/>
      <c r="KA282" s="18"/>
      <c r="KB282" s="18"/>
      <c r="KC282" s="18"/>
      <c r="KD282" s="18"/>
      <c r="KE282" s="18"/>
      <c r="KF282" s="18"/>
      <c r="KG282" s="18"/>
      <c r="KH282" s="18"/>
      <c r="KI282" s="18"/>
      <c r="KJ282" s="18"/>
      <c r="KK282" s="18"/>
      <c r="KL282" s="18"/>
      <c r="KM282" s="18"/>
      <c r="KN282" s="18"/>
      <c r="KO282" s="18"/>
      <c r="KP282" s="18"/>
      <c r="KQ282" s="18"/>
      <c r="KR282" s="18"/>
      <c r="KS282" s="18"/>
      <c r="KT282" s="18"/>
      <c r="KU282" s="18"/>
      <c r="KV282" s="18"/>
      <c r="KW282" s="18"/>
      <c r="KX282" s="18"/>
      <c r="KY282" s="18"/>
      <c r="KZ282" s="18"/>
      <c r="LA282" s="18"/>
      <c r="LB282" s="18"/>
      <c r="LC282" s="18"/>
      <c r="LD282" s="18"/>
      <c r="LE282" s="18"/>
      <c r="LF282" s="18"/>
      <c r="LG282" s="18"/>
      <c r="LH282" s="18"/>
      <c r="LI282" s="18"/>
      <c r="LJ282" s="18"/>
      <c r="LK282" s="18"/>
      <c r="LL282" s="18"/>
      <c r="LM282" s="18"/>
      <c r="LN282" s="18"/>
      <c r="LO282" s="18"/>
      <c r="LP282" s="18"/>
      <c r="LQ282" s="18"/>
      <c r="LR282" s="18"/>
      <c r="LS282" s="18"/>
      <c r="LT282" s="18"/>
      <c r="LU282" s="18"/>
      <c r="LV282" s="18"/>
      <c r="LW282" s="18"/>
      <c r="LX282" s="18"/>
      <c r="LY282" s="18"/>
      <c r="LZ282" s="18"/>
      <c r="MA282" s="18"/>
      <c r="MB282" s="18"/>
      <c r="MC282" s="18"/>
      <c r="MD282" s="18"/>
      <c r="ME282" s="18"/>
      <c r="MF282" s="18"/>
      <c r="MG282" s="18"/>
      <c r="MH282" s="18"/>
      <c r="MI282" s="18"/>
      <c r="MJ282" s="18"/>
      <c r="MK282" s="18"/>
      <c r="ML282" s="18"/>
      <c r="MM282" s="18"/>
      <c r="MN282" s="18"/>
      <c r="MO282" s="18"/>
      <c r="MP282" s="18"/>
      <c r="MQ282" s="18"/>
      <c r="MR282" s="18"/>
      <c r="MS282" s="18"/>
      <c r="MT282" s="18"/>
      <c r="MU282" s="18"/>
      <c r="MV282" s="18"/>
      <c r="MW282" s="18"/>
      <c r="MX282" s="18"/>
      <c r="MY282" s="18"/>
      <c r="MZ282" s="18"/>
      <c r="NA282" s="18"/>
      <c r="NB282" s="18"/>
      <c r="NC282" s="18"/>
      <c r="ND282" s="18"/>
      <c r="NE282" s="18"/>
      <c r="NF282" s="18"/>
      <c r="NG282" s="18"/>
      <c r="NH282" s="18"/>
      <c r="NI282" s="18"/>
      <c r="NJ282" s="18"/>
      <c r="NK282" s="18"/>
      <c r="NL282" s="18"/>
      <c r="NM282" s="18"/>
      <c r="NN282" s="18"/>
      <c r="NO282" s="18"/>
      <c r="NP282" s="18"/>
      <c r="NQ282" s="18"/>
      <c r="NR282" s="18"/>
      <c r="NS282" s="18"/>
      <c r="NT282" s="18"/>
      <c r="NU282" s="18"/>
      <c r="NV282" s="18"/>
      <c r="NW282" s="18"/>
      <c r="NX282" s="18"/>
      <c r="NY282" s="18"/>
      <c r="NZ282" s="18"/>
      <c r="OA282" s="18"/>
      <c r="OB282" s="18"/>
      <c r="OC282" s="18"/>
      <c r="OD282" s="18"/>
      <c r="OE282" s="18"/>
      <c r="OF282" s="18"/>
      <c r="OG282" s="18"/>
      <c r="OH282" s="18"/>
      <c r="OI282" s="18"/>
      <c r="OJ282" s="18"/>
      <c r="OK282" s="18"/>
      <c r="OL282" s="18"/>
      <c r="OM282" s="18"/>
      <c r="ON282" s="18"/>
      <c r="OO282" s="18"/>
    </row>
    <row r="283" spans="1:405" ht="24.75" thickTop="1" thickBot="1" x14ac:dyDescent="0.3">
      <c r="A283" s="18"/>
      <c r="B283" s="18"/>
      <c r="C283" s="18"/>
      <c r="D283" s="56">
        <f>'[1]بيانات التلاميذ'!B284</f>
        <v>264</v>
      </c>
      <c r="E283" s="49">
        <f>'بيانات التلاميذ'!C284</f>
        <v>0</v>
      </c>
      <c r="F283" s="49">
        <f>'بيانات التلاميذ'!D284</f>
        <v>0</v>
      </c>
      <c r="G283" s="56" t="str">
        <f>'[1]بيانات التلاميذ'!F284</f>
        <v/>
      </c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49"/>
      <c r="S283" s="49"/>
      <c r="T283" s="49"/>
      <c r="U283" s="49"/>
      <c r="V283" s="56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56"/>
      <c r="AY283" s="49"/>
      <c r="AZ283" s="49"/>
      <c r="BA283" s="49"/>
      <c r="BB283" s="49"/>
      <c r="BC283" s="49"/>
      <c r="BD283" s="49"/>
      <c r="BE283" s="49"/>
      <c r="BF283" s="49"/>
      <c r="BG283" s="49"/>
      <c r="BH283" s="49"/>
      <c r="BI283" s="49"/>
      <c r="BJ283" s="49"/>
      <c r="BK283" s="49"/>
      <c r="BL283" s="49"/>
      <c r="BM283" s="49"/>
      <c r="BN283" s="49"/>
      <c r="BO283" s="49"/>
      <c r="BP283" s="49"/>
      <c r="BQ283" s="49"/>
      <c r="BR283" s="49"/>
      <c r="BS283" s="49"/>
      <c r="BT283" s="49"/>
      <c r="BU283" s="49"/>
      <c r="BV283" s="49"/>
      <c r="BW283" s="49"/>
      <c r="BX283" s="49"/>
      <c r="BY283" s="49"/>
      <c r="BZ283" s="49"/>
      <c r="CA283" s="49"/>
      <c r="CB283" s="49"/>
      <c r="CC283" s="49"/>
      <c r="CD283" s="49"/>
      <c r="CE283" s="49"/>
      <c r="CF283" s="57"/>
      <c r="CG283" s="49"/>
      <c r="CH283" s="57"/>
      <c r="CI283" s="49"/>
      <c r="CJ283" s="49"/>
      <c r="CK283" s="49"/>
      <c r="CL283" s="49"/>
      <c r="CM283" s="49"/>
      <c r="CN283" s="49"/>
      <c r="CO283" s="49"/>
      <c r="CP283" s="49"/>
      <c r="CQ283" s="49"/>
      <c r="CR283" s="49"/>
      <c r="CS283" s="49"/>
      <c r="CT283" s="49"/>
      <c r="CU283" s="49"/>
      <c r="CV283" s="49"/>
      <c r="CW283" s="49"/>
      <c r="CX283" s="49"/>
      <c r="CY283" s="49"/>
      <c r="CZ283" s="49"/>
      <c r="DA283" s="49"/>
      <c r="DB283" s="49"/>
      <c r="DC283" s="49"/>
      <c r="DD283" s="46"/>
      <c r="DE283" s="49"/>
      <c r="DF283" s="49"/>
      <c r="DG283" s="49"/>
      <c r="DH283" s="49"/>
      <c r="DI283" s="49"/>
      <c r="DJ283" s="49"/>
      <c r="DK283" s="49"/>
      <c r="DL283" s="49"/>
      <c r="DM283" s="49"/>
      <c r="DN283" s="49"/>
      <c r="DO283" s="49"/>
      <c r="DP283" s="49"/>
      <c r="DQ283" s="49"/>
      <c r="DR283" s="49"/>
      <c r="DS283" s="49"/>
      <c r="DT283" s="49"/>
      <c r="DU283" s="56"/>
      <c r="DV283" s="56"/>
      <c r="DW283" s="56"/>
      <c r="DX283" s="56"/>
      <c r="DY283" s="56"/>
      <c r="DZ283" s="56"/>
      <c r="EA283" s="56"/>
      <c r="EB283" s="56"/>
      <c r="EC283" s="56"/>
      <c r="ED283" s="56"/>
      <c r="EE283" s="56"/>
      <c r="EF283" s="56"/>
      <c r="EG283" s="18"/>
      <c r="EH283" s="56"/>
      <c r="EI283" s="56"/>
      <c r="EJ283" s="56"/>
      <c r="EK283" s="56"/>
      <c r="EL283" s="56"/>
      <c r="EM283" s="56"/>
      <c r="EN283" s="56"/>
      <c r="EO283" s="56"/>
      <c r="EP283" s="56"/>
      <c r="EQ283" s="56"/>
      <c r="ER283" s="56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/>
      <c r="HO283" s="18"/>
      <c r="HP283" s="18"/>
      <c r="HQ283" s="18"/>
      <c r="HR283" s="18"/>
      <c r="HS283" s="18"/>
      <c r="HT283" s="18"/>
      <c r="HU283" s="18"/>
      <c r="HV283" s="18"/>
      <c r="HW283" s="18"/>
      <c r="HX283" s="18"/>
      <c r="HY283" s="18"/>
      <c r="HZ283" s="18"/>
      <c r="IA283" s="18"/>
      <c r="IB283" s="18"/>
      <c r="IC283" s="18"/>
      <c r="ID283" s="18"/>
      <c r="IE283" s="18"/>
      <c r="IF283" s="18"/>
      <c r="IG283" s="18"/>
      <c r="IH283" s="18"/>
      <c r="II283" s="18"/>
      <c r="IJ283" s="18"/>
      <c r="IK283" s="18"/>
      <c r="IL283" s="18"/>
      <c r="IM283" s="18"/>
      <c r="IN283" s="18"/>
      <c r="IO283" s="18"/>
      <c r="IP283" s="18"/>
      <c r="IQ283" s="18"/>
      <c r="IR283" s="18"/>
      <c r="IS283" s="18"/>
      <c r="IT283" s="18"/>
      <c r="IU283" s="18"/>
      <c r="IV283" s="18"/>
      <c r="IW283" s="18"/>
      <c r="IX283" s="18"/>
      <c r="IY283" s="18"/>
      <c r="IZ283" s="18"/>
      <c r="JA283" s="18"/>
      <c r="JB283" s="18"/>
      <c r="JC283" s="18"/>
      <c r="JD283" s="18"/>
      <c r="JE283" s="18"/>
      <c r="JF283" s="18"/>
      <c r="JG283" s="18"/>
      <c r="JH283" s="18"/>
      <c r="JI283" s="18"/>
      <c r="JJ283" s="18"/>
      <c r="JK283" s="18"/>
      <c r="JL283" s="18"/>
      <c r="JM283" s="18"/>
      <c r="JN283" s="18"/>
      <c r="JO283" s="18"/>
      <c r="JP283" s="18"/>
      <c r="JQ283" s="18"/>
      <c r="JR283" s="18"/>
      <c r="JS283" s="18"/>
      <c r="JT283" s="18"/>
      <c r="JU283" s="18"/>
      <c r="JV283" s="18"/>
      <c r="JW283" s="18"/>
      <c r="JX283" s="18"/>
      <c r="JY283" s="18"/>
      <c r="JZ283" s="18"/>
      <c r="KA283" s="18"/>
      <c r="KB283" s="18"/>
      <c r="KC283" s="18"/>
      <c r="KD283" s="18"/>
      <c r="KE283" s="18"/>
      <c r="KF283" s="18"/>
      <c r="KG283" s="18"/>
      <c r="KH283" s="18"/>
      <c r="KI283" s="18"/>
      <c r="KJ283" s="18"/>
      <c r="KK283" s="18"/>
      <c r="KL283" s="18"/>
      <c r="KM283" s="18"/>
      <c r="KN283" s="18"/>
      <c r="KO283" s="18"/>
      <c r="KP283" s="18"/>
      <c r="KQ283" s="18"/>
      <c r="KR283" s="18"/>
      <c r="KS283" s="18"/>
      <c r="KT283" s="18"/>
      <c r="KU283" s="18"/>
      <c r="KV283" s="18"/>
      <c r="KW283" s="18"/>
      <c r="KX283" s="18"/>
      <c r="KY283" s="18"/>
      <c r="KZ283" s="18"/>
      <c r="LA283" s="18"/>
      <c r="LB283" s="18"/>
      <c r="LC283" s="18"/>
      <c r="LD283" s="18"/>
      <c r="LE283" s="18"/>
      <c r="LF283" s="18"/>
      <c r="LG283" s="18"/>
      <c r="LH283" s="18"/>
      <c r="LI283" s="18"/>
      <c r="LJ283" s="18"/>
      <c r="LK283" s="18"/>
      <c r="LL283" s="18"/>
      <c r="LM283" s="18"/>
      <c r="LN283" s="18"/>
      <c r="LO283" s="18"/>
      <c r="LP283" s="18"/>
      <c r="LQ283" s="18"/>
      <c r="LR283" s="18"/>
      <c r="LS283" s="18"/>
      <c r="LT283" s="18"/>
      <c r="LU283" s="18"/>
      <c r="LV283" s="18"/>
      <c r="LW283" s="18"/>
      <c r="LX283" s="18"/>
      <c r="LY283" s="18"/>
      <c r="LZ283" s="18"/>
      <c r="MA283" s="18"/>
      <c r="MB283" s="18"/>
      <c r="MC283" s="18"/>
      <c r="MD283" s="18"/>
      <c r="ME283" s="18"/>
      <c r="MF283" s="18"/>
      <c r="MG283" s="18"/>
      <c r="MH283" s="18"/>
      <c r="MI283" s="18"/>
      <c r="MJ283" s="18"/>
      <c r="MK283" s="18"/>
      <c r="ML283" s="18"/>
      <c r="MM283" s="18"/>
      <c r="MN283" s="18"/>
      <c r="MO283" s="18"/>
      <c r="MP283" s="18"/>
      <c r="MQ283" s="18"/>
      <c r="MR283" s="18"/>
      <c r="MS283" s="18"/>
      <c r="MT283" s="18"/>
      <c r="MU283" s="18"/>
      <c r="MV283" s="18"/>
      <c r="MW283" s="18"/>
      <c r="MX283" s="18"/>
      <c r="MY283" s="18"/>
      <c r="MZ283" s="18"/>
      <c r="NA283" s="18"/>
      <c r="NB283" s="18"/>
      <c r="NC283" s="18"/>
      <c r="ND283" s="18"/>
      <c r="NE283" s="18"/>
      <c r="NF283" s="18"/>
      <c r="NG283" s="18"/>
      <c r="NH283" s="18"/>
      <c r="NI283" s="18"/>
      <c r="NJ283" s="18"/>
      <c r="NK283" s="18"/>
      <c r="NL283" s="18"/>
      <c r="NM283" s="18"/>
      <c r="NN283" s="18"/>
      <c r="NO283" s="18"/>
      <c r="NP283" s="18"/>
      <c r="NQ283" s="18"/>
      <c r="NR283" s="18"/>
      <c r="NS283" s="18"/>
      <c r="NT283" s="18"/>
      <c r="NU283" s="18"/>
      <c r="NV283" s="18"/>
      <c r="NW283" s="18"/>
      <c r="NX283" s="18"/>
      <c r="NY283" s="18"/>
      <c r="NZ283" s="18"/>
      <c r="OA283" s="18"/>
      <c r="OB283" s="18"/>
      <c r="OC283" s="18"/>
      <c r="OD283" s="18"/>
      <c r="OE283" s="18"/>
      <c r="OF283" s="18"/>
      <c r="OG283" s="18"/>
      <c r="OH283" s="18"/>
      <c r="OI283" s="18"/>
      <c r="OJ283" s="18"/>
      <c r="OK283" s="18"/>
      <c r="OL283" s="18"/>
      <c r="OM283" s="18"/>
      <c r="ON283" s="18"/>
      <c r="OO283" s="18"/>
    </row>
    <row r="284" spans="1:405" ht="24.75" thickTop="1" thickBot="1" x14ac:dyDescent="0.3">
      <c r="A284" s="18"/>
      <c r="B284" s="18"/>
      <c r="C284" s="18"/>
      <c r="D284" s="56">
        <f>'[1]بيانات التلاميذ'!B285</f>
        <v>265</v>
      </c>
      <c r="E284" s="49">
        <f>'بيانات التلاميذ'!C285</f>
        <v>0</v>
      </c>
      <c r="F284" s="49">
        <f>'بيانات التلاميذ'!D285</f>
        <v>0</v>
      </c>
      <c r="G284" s="56" t="str">
        <f>'[1]بيانات التلاميذ'!F285</f>
        <v/>
      </c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49"/>
      <c r="S284" s="49"/>
      <c r="T284" s="49"/>
      <c r="U284" s="49"/>
      <c r="V284" s="56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56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57"/>
      <c r="CG284" s="49"/>
      <c r="CH284" s="57"/>
      <c r="CI284" s="49"/>
      <c r="CJ284" s="49"/>
      <c r="CK284" s="49"/>
      <c r="CL284" s="49"/>
      <c r="CM284" s="49"/>
      <c r="CN284" s="49"/>
      <c r="CO284" s="49"/>
      <c r="CP284" s="49"/>
      <c r="CQ284" s="49"/>
      <c r="CR284" s="49"/>
      <c r="CS284" s="49"/>
      <c r="CT284" s="49"/>
      <c r="CU284" s="49"/>
      <c r="CV284" s="49"/>
      <c r="CW284" s="49"/>
      <c r="CX284" s="49"/>
      <c r="CY284" s="49"/>
      <c r="CZ284" s="49"/>
      <c r="DA284" s="49"/>
      <c r="DB284" s="49"/>
      <c r="DC284" s="49"/>
      <c r="DD284" s="46"/>
      <c r="DE284" s="49"/>
      <c r="DF284" s="49"/>
      <c r="DG284" s="49"/>
      <c r="DH284" s="49"/>
      <c r="DI284" s="49"/>
      <c r="DJ284" s="49"/>
      <c r="DK284" s="49"/>
      <c r="DL284" s="49"/>
      <c r="DM284" s="49"/>
      <c r="DN284" s="49"/>
      <c r="DO284" s="49"/>
      <c r="DP284" s="49"/>
      <c r="DQ284" s="49"/>
      <c r="DR284" s="49"/>
      <c r="DS284" s="49"/>
      <c r="DT284" s="49"/>
      <c r="DU284" s="56"/>
      <c r="DV284" s="56"/>
      <c r="DW284" s="56"/>
      <c r="DX284" s="56"/>
      <c r="DY284" s="56"/>
      <c r="DZ284" s="56"/>
      <c r="EA284" s="56"/>
      <c r="EB284" s="56"/>
      <c r="EC284" s="56"/>
      <c r="ED284" s="56"/>
      <c r="EE284" s="56"/>
      <c r="EF284" s="56"/>
      <c r="EG284" s="18"/>
      <c r="EH284" s="56"/>
      <c r="EI284" s="56"/>
      <c r="EJ284" s="56"/>
      <c r="EK284" s="56"/>
      <c r="EL284" s="56"/>
      <c r="EM284" s="56"/>
      <c r="EN284" s="56"/>
      <c r="EO284" s="56"/>
      <c r="EP284" s="56"/>
      <c r="EQ284" s="56"/>
      <c r="ER284" s="56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/>
      <c r="HO284" s="18"/>
      <c r="HP284" s="18"/>
      <c r="HQ284" s="18"/>
      <c r="HR284" s="18"/>
      <c r="HS284" s="18"/>
      <c r="HT284" s="18"/>
      <c r="HU284" s="18"/>
      <c r="HV284" s="18"/>
      <c r="HW284" s="18"/>
      <c r="HX284" s="18"/>
      <c r="HY284" s="18"/>
      <c r="HZ284" s="18"/>
      <c r="IA284" s="18"/>
      <c r="IB284" s="18"/>
      <c r="IC284" s="18"/>
      <c r="ID284" s="18"/>
      <c r="IE284" s="18"/>
      <c r="IF284" s="18"/>
      <c r="IG284" s="18"/>
      <c r="IH284" s="18"/>
      <c r="II284" s="18"/>
      <c r="IJ284" s="18"/>
      <c r="IK284" s="18"/>
      <c r="IL284" s="18"/>
      <c r="IM284" s="18"/>
      <c r="IN284" s="18"/>
      <c r="IO284" s="18"/>
      <c r="IP284" s="18"/>
      <c r="IQ284" s="18"/>
      <c r="IR284" s="18"/>
      <c r="IS284" s="18"/>
      <c r="IT284" s="18"/>
      <c r="IU284" s="18"/>
      <c r="IV284" s="18"/>
      <c r="IW284" s="18"/>
      <c r="IX284" s="18"/>
      <c r="IY284" s="18"/>
      <c r="IZ284" s="18"/>
      <c r="JA284" s="18"/>
      <c r="JB284" s="18"/>
      <c r="JC284" s="18"/>
      <c r="JD284" s="18"/>
      <c r="JE284" s="18"/>
      <c r="JF284" s="18"/>
      <c r="JG284" s="18"/>
      <c r="JH284" s="18"/>
      <c r="JI284" s="18"/>
      <c r="JJ284" s="18"/>
      <c r="JK284" s="18"/>
      <c r="JL284" s="18"/>
      <c r="JM284" s="18"/>
      <c r="JN284" s="18"/>
      <c r="JO284" s="18"/>
      <c r="JP284" s="18"/>
      <c r="JQ284" s="18"/>
      <c r="JR284" s="18"/>
      <c r="JS284" s="18"/>
      <c r="JT284" s="18"/>
      <c r="JU284" s="18"/>
      <c r="JV284" s="18"/>
      <c r="JW284" s="18"/>
      <c r="JX284" s="18"/>
      <c r="JY284" s="18"/>
      <c r="JZ284" s="18"/>
      <c r="KA284" s="18"/>
      <c r="KB284" s="18"/>
      <c r="KC284" s="18"/>
      <c r="KD284" s="18"/>
      <c r="KE284" s="18"/>
      <c r="KF284" s="18"/>
      <c r="KG284" s="18"/>
      <c r="KH284" s="18"/>
      <c r="KI284" s="18"/>
      <c r="KJ284" s="18"/>
      <c r="KK284" s="18"/>
      <c r="KL284" s="18"/>
      <c r="KM284" s="18"/>
      <c r="KN284" s="18"/>
      <c r="KO284" s="18"/>
      <c r="KP284" s="18"/>
      <c r="KQ284" s="18"/>
      <c r="KR284" s="18"/>
      <c r="KS284" s="18"/>
      <c r="KT284" s="18"/>
      <c r="KU284" s="18"/>
      <c r="KV284" s="18"/>
      <c r="KW284" s="18"/>
      <c r="KX284" s="18"/>
      <c r="KY284" s="18"/>
      <c r="KZ284" s="18"/>
      <c r="LA284" s="18"/>
      <c r="LB284" s="18"/>
      <c r="LC284" s="18"/>
      <c r="LD284" s="18"/>
      <c r="LE284" s="18"/>
      <c r="LF284" s="18"/>
      <c r="LG284" s="18"/>
      <c r="LH284" s="18"/>
      <c r="LI284" s="18"/>
      <c r="LJ284" s="18"/>
      <c r="LK284" s="18"/>
      <c r="LL284" s="18"/>
      <c r="LM284" s="18"/>
      <c r="LN284" s="18"/>
      <c r="LO284" s="18"/>
      <c r="LP284" s="18"/>
      <c r="LQ284" s="18"/>
      <c r="LR284" s="18"/>
      <c r="LS284" s="18"/>
      <c r="LT284" s="18"/>
      <c r="LU284" s="18"/>
      <c r="LV284" s="18"/>
      <c r="LW284" s="18"/>
      <c r="LX284" s="18"/>
      <c r="LY284" s="18"/>
      <c r="LZ284" s="18"/>
      <c r="MA284" s="18"/>
      <c r="MB284" s="18"/>
      <c r="MC284" s="18"/>
      <c r="MD284" s="18"/>
      <c r="ME284" s="18"/>
      <c r="MF284" s="18"/>
      <c r="MG284" s="18"/>
      <c r="MH284" s="18"/>
      <c r="MI284" s="18"/>
      <c r="MJ284" s="18"/>
      <c r="MK284" s="18"/>
      <c r="ML284" s="18"/>
      <c r="MM284" s="18"/>
      <c r="MN284" s="18"/>
      <c r="MO284" s="18"/>
      <c r="MP284" s="18"/>
      <c r="MQ284" s="18"/>
      <c r="MR284" s="18"/>
      <c r="MS284" s="18"/>
      <c r="MT284" s="18"/>
      <c r="MU284" s="18"/>
      <c r="MV284" s="18"/>
      <c r="MW284" s="18"/>
      <c r="MX284" s="18"/>
      <c r="MY284" s="18"/>
      <c r="MZ284" s="18"/>
      <c r="NA284" s="18"/>
      <c r="NB284" s="18"/>
      <c r="NC284" s="18"/>
      <c r="ND284" s="18"/>
      <c r="NE284" s="18"/>
      <c r="NF284" s="18"/>
      <c r="NG284" s="18"/>
      <c r="NH284" s="18"/>
      <c r="NI284" s="18"/>
      <c r="NJ284" s="18"/>
      <c r="NK284" s="18"/>
      <c r="NL284" s="18"/>
      <c r="NM284" s="18"/>
      <c r="NN284" s="18"/>
      <c r="NO284" s="18"/>
      <c r="NP284" s="18"/>
      <c r="NQ284" s="18"/>
      <c r="NR284" s="18"/>
      <c r="NS284" s="18"/>
      <c r="NT284" s="18"/>
      <c r="NU284" s="18"/>
      <c r="NV284" s="18"/>
      <c r="NW284" s="18"/>
      <c r="NX284" s="18"/>
      <c r="NY284" s="18"/>
      <c r="NZ284" s="18"/>
      <c r="OA284" s="18"/>
      <c r="OB284" s="18"/>
      <c r="OC284" s="18"/>
      <c r="OD284" s="18"/>
      <c r="OE284" s="18"/>
      <c r="OF284" s="18"/>
      <c r="OG284" s="18"/>
      <c r="OH284" s="18"/>
      <c r="OI284" s="18"/>
      <c r="OJ284" s="18"/>
      <c r="OK284" s="18"/>
      <c r="OL284" s="18"/>
      <c r="OM284" s="18"/>
      <c r="ON284" s="18"/>
      <c r="OO284" s="18"/>
    </row>
    <row r="285" spans="1:405" ht="24.75" thickTop="1" thickBot="1" x14ac:dyDescent="0.3">
      <c r="A285" s="18"/>
      <c r="B285" s="18"/>
      <c r="C285" s="18"/>
      <c r="D285" s="56">
        <f>'[1]بيانات التلاميذ'!B286</f>
        <v>266</v>
      </c>
      <c r="E285" s="49">
        <f>'بيانات التلاميذ'!C286</f>
        <v>0</v>
      </c>
      <c r="F285" s="49">
        <f>'بيانات التلاميذ'!D286</f>
        <v>0</v>
      </c>
      <c r="G285" s="56" t="str">
        <f>'[1]بيانات التلاميذ'!F286</f>
        <v/>
      </c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49"/>
      <c r="S285" s="49"/>
      <c r="T285" s="49"/>
      <c r="U285" s="49"/>
      <c r="V285" s="56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56"/>
      <c r="AY285" s="49"/>
      <c r="AZ285" s="49"/>
      <c r="BA285" s="49"/>
      <c r="BB285" s="49"/>
      <c r="BC285" s="49"/>
      <c r="BD285" s="49"/>
      <c r="BE285" s="49"/>
      <c r="BF285" s="49"/>
      <c r="BG285" s="49"/>
      <c r="BH285" s="49"/>
      <c r="BI285" s="49"/>
      <c r="BJ285" s="49"/>
      <c r="BK285" s="49"/>
      <c r="BL285" s="49"/>
      <c r="BM285" s="49"/>
      <c r="BN285" s="49"/>
      <c r="BO285" s="49"/>
      <c r="BP285" s="49"/>
      <c r="BQ285" s="49"/>
      <c r="BR285" s="49"/>
      <c r="BS285" s="49"/>
      <c r="BT285" s="49"/>
      <c r="BU285" s="49"/>
      <c r="BV285" s="49"/>
      <c r="BW285" s="49"/>
      <c r="BX285" s="49"/>
      <c r="BY285" s="49"/>
      <c r="BZ285" s="49"/>
      <c r="CA285" s="49"/>
      <c r="CB285" s="49"/>
      <c r="CC285" s="49"/>
      <c r="CD285" s="49"/>
      <c r="CE285" s="49"/>
      <c r="CF285" s="57"/>
      <c r="CG285" s="49"/>
      <c r="CH285" s="57"/>
      <c r="CI285" s="49"/>
      <c r="CJ285" s="49"/>
      <c r="CK285" s="49"/>
      <c r="CL285" s="49"/>
      <c r="CM285" s="49"/>
      <c r="CN285" s="49"/>
      <c r="CO285" s="49"/>
      <c r="CP285" s="49"/>
      <c r="CQ285" s="49"/>
      <c r="CR285" s="49"/>
      <c r="CS285" s="49"/>
      <c r="CT285" s="49"/>
      <c r="CU285" s="49"/>
      <c r="CV285" s="49"/>
      <c r="CW285" s="49"/>
      <c r="CX285" s="49"/>
      <c r="CY285" s="49"/>
      <c r="CZ285" s="49"/>
      <c r="DA285" s="49"/>
      <c r="DB285" s="49"/>
      <c r="DC285" s="49"/>
      <c r="DD285" s="46"/>
      <c r="DE285" s="49"/>
      <c r="DF285" s="49"/>
      <c r="DG285" s="49"/>
      <c r="DH285" s="49"/>
      <c r="DI285" s="49"/>
      <c r="DJ285" s="49"/>
      <c r="DK285" s="49"/>
      <c r="DL285" s="49"/>
      <c r="DM285" s="49"/>
      <c r="DN285" s="49"/>
      <c r="DO285" s="49"/>
      <c r="DP285" s="49"/>
      <c r="DQ285" s="49"/>
      <c r="DR285" s="49"/>
      <c r="DS285" s="49"/>
      <c r="DT285" s="49"/>
      <c r="DU285" s="56"/>
      <c r="DV285" s="56"/>
      <c r="DW285" s="56"/>
      <c r="DX285" s="56"/>
      <c r="DY285" s="56"/>
      <c r="DZ285" s="56"/>
      <c r="EA285" s="56"/>
      <c r="EB285" s="56"/>
      <c r="EC285" s="56"/>
      <c r="ED285" s="56"/>
      <c r="EE285" s="56"/>
      <c r="EF285" s="56"/>
      <c r="EG285" s="18"/>
      <c r="EH285" s="56"/>
      <c r="EI285" s="56"/>
      <c r="EJ285" s="56"/>
      <c r="EK285" s="56"/>
      <c r="EL285" s="56"/>
      <c r="EM285" s="56"/>
      <c r="EN285" s="56"/>
      <c r="EO285" s="56"/>
      <c r="EP285" s="56"/>
      <c r="EQ285" s="56"/>
      <c r="ER285" s="56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  <c r="HL285" s="18"/>
      <c r="HM285" s="18"/>
      <c r="HN285" s="18"/>
      <c r="HO285" s="18"/>
      <c r="HP285" s="18"/>
      <c r="HQ285" s="18"/>
      <c r="HR285" s="18"/>
      <c r="HS285" s="18"/>
      <c r="HT285" s="18"/>
      <c r="HU285" s="18"/>
      <c r="HV285" s="18"/>
      <c r="HW285" s="18"/>
      <c r="HX285" s="18"/>
      <c r="HY285" s="18"/>
      <c r="HZ285" s="18"/>
      <c r="IA285" s="18"/>
      <c r="IB285" s="18"/>
      <c r="IC285" s="18"/>
      <c r="ID285" s="18"/>
      <c r="IE285" s="18"/>
      <c r="IF285" s="18"/>
      <c r="IG285" s="18"/>
      <c r="IH285" s="18"/>
      <c r="II285" s="18"/>
      <c r="IJ285" s="18"/>
      <c r="IK285" s="18"/>
      <c r="IL285" s="18"/>
      <c r="IM285" s="18"/>
      <c r="IN285" s="18"/>
      <c r="IO285" s="18"/>
      <c r="IP285" s="18"/>
      <c r="IQ285" s="18"/>
      <c r="IR285" s="18"/>
      <c r="IS285" s="18"/>
      <c r="IT285" s="18"/>
      <c r="IU285" s="18"/>
      <c r="IV285" s="18"/>
      <c r="IW285" s="18"/>
      <c r="IX285" s="18"/>
      <c r="IY285" s="18"/>
      <c r="IZ285" s="18"/>
      <c r="JA285" s="18"/>
      <c r="JB285" s="18"/>
      <c r="JC285" s="18"/>
      <c r="JD285" s="18"/>
      <c r="JE285" s="18"/>
      <c r="JF285" s="18"/>
      <c r="JG285" s="18"/>
      <c r="JH285" s="18"/>
      <c r="JI285" s="18"/>
      <c r="JJ285" s="18"/>
      <c r="JK285" s="18"/>
      <c r="JL285" s="18"/>
      <c r="JM285" s="18"/>
      <c r="JN285" s="18"/>
      <c r="JO285" s="18"/>
      <c r="JP285" s="18"/>
      <c r="JQ285" s="18"/>
      <c r="JR285" s="18"/>
      <c r="JS285" s="18"/>
      <c r="JT285" s="18"/>
      <c r="JU285" s="18"/>
      <c r="JV285" s="18"/>
      <c r="JW285" s="18"/>
      <c r="JX285" s="18"/>
      <c r="JY285" s="18"/>
      <c r="JZ285" s="18"/>
      <c r="KA285" s="18"/>
      <c r="KB285" s="18"/>
      <c r="KC285" s="18"/>
      <c r="KD285" s="18"/>
      <c r="KE285" s="18"/>
      <c r="KF285" s="18"/>
      <c r="KG285" s="18"/>
      <c r="KH285" s="18"/>
      <c r="KI285" s="18"/>
      <c r="KJ285" s="18"/>
      <c r="KK285" s="18"/>
      <c r="KL285" s="18"/>
      <c r="KM285" s="18"/>
      <c r="KN285" s="18"/>
      <c r="KO285" s="18"/>
      <c r="KP285" s="18"/>
      <c r="KQ285" s="18"/>
      <c r="KR285" s="18"/>
      <c r="KS285" s="18"/>
      <c r="KT285" s="18"/>
      <c r="KU285" s="18"/>
      <c r="KV285" s="18"/>
      <c r="KW285" s="18"/>
      <c r="KX285" s="18"/>
      <c r="KY285" s="18"/>
      <c r="KZ285" s="18"/>
      <c r="LA285" s="18"/>
      <c r="LB285" s="18"/>
      <c r="LC285" s="18"/>
      <c r="LD285" s="18"/>
      <c r="LE285" s="18"/>
      <c r="LF285" s="18"/>
      <c r="LG285" s="18"/>
      <c r="LH285" s="18"/>
      <c r="LI285" s="18"/>
      <c r="LJ285" s="18"/>
      <c r="LK285" s="18"/>
      <c r="LL285" s="18"/>
      <c r="LM285" s="18"/>
      <c r="LN285" s="18"/>
      <c r="LO285" s="18"/>
      <c r="LP285" s="18"/>
      <c r="LQ285" s="18"/>
      <c r="LR285" s="18"/>
      <c r="LS285" s="18"/>
      <c r="LT285" s="18"/>
      <c r="LU285" s="18"/>
      <c r="LV285" s="18"/>
      <c r="LW285" s="18"/>
      <c r="LX285" s="18"/>
      <c r="LY285" s="18"/>
      <c r="LZ285" s="18"/>
      <c r="MA285" s="18"/>
      <c r="MB285" s="18"/>
      <c r="MC285" s="18"/>
      <c r="MD285" s="18"/>
      <c r="ME285" s="18"/>
      <c r="MF285" s="18"/>
      <c r="MG285" s="18"/>
      <c r="MH285" s="18"/>
      <c r="MI285" s="18"/>
      <c r="MJ285" s="18"/>
      <c r="MK285" s="18"/>
      <c r="ML285" s="18"/>
      <c r="MM285" s="18"/>
      <c r="MN285" s="18"/>
      <c r="MO285" s="18"/>
      <c r="MP285" s="18"/>
      <c r="MQ285" s="18"/>
      <c r="MR285" s="18"/>
      <c r="MS285" s="18"/>
      <c r="MT285" s="18"/>
      <c r="MU285" s="18"/>
      <c r="MV285" s="18"/>
      <c r="MW285" s="18"/>
      <c r="MX285" s="18"/>
      <c r="MY285" s="18"/>
      <c r="MZ285" s="18"/>
      <c r="NA285" s="18"/>
      <c r="NB285" s="18"/>
      <c r="NC285" s="18"/>
      <c r="ND285" s="18"/>
      <c r="NE285" s="18"/>
      <c r="NF285" s="18"/>
      <c r="NG285" s="18"/>
      <c r="NH285" s="18"/>
      <c r="NI285" s="18"/>
      <c r="NJ285" s="18"/>
      <c r="NK285" s="18"/>
      <c r="NL285" s="18"/>
      <c r="NM285" s="18"/>
      <c r="NN285" s="18"/>
      <c r="NO285" s="18"/>
      <c r="NP285" s="18"/>
      <c r="NQ285" s="18"/>
      <c r="NR285" s="18"/>
      <c r="NS285" s="18"/>
      <c r="NT285" s="18"/>
      <c r="NU285" s="18"/>
      <c r="NV285" s="18"/>
      <c r="NW285" s="18"/>
      <c r="NX285" s="18"/>
      <c r="NY285" s="18"/>
      <c r="NZ285" s="18"/>
      <c r="OA285" s="18"/>
      <c r="OB285" s="18"/>
      <c r="OC285" s="18"/>
      <c r="OD285" s="18"/>
      <c r="OE285" s="18"/>
      <c r="OF285" s="18"/>
      <c r="OG285" s="18"/>
      <c r="OH285" s="18"/>
      <c r="OI285" s="18"/>
      <c r="OJ285" s="18"/>
      <c r="OK285" s="18"/>
      <c r="OL285" s="18"/>
      <c r="OM285" s="18"/>
      <c r="ON285" s="18"/>
      <c r="OO285" s="18"/>
    </row>
    <row r="286" spans="1:405" ht="24.75" thickTop="1" thickBot="1" x14ac:dyDescent="0.3">
      <c r="A286" s="18"/>
      <c r="B286" s="18"/>
      <c r="C286" s="18"/>
      <c r="D286" s="56">
        <f>'[1]بيانات التلاميذ'!B287</f>
        <v>267</v>
      </c>
      <c r="E286" s="49">
        <f>'بيانات التلاميذ'!C287</f>
        <v>0</v>
      </c>
      <c r="F286" s="49">
        <f>'بيانات التلاميذ'!D287</f>
        <v>0</v>
      </c>
      <c r="G286" s="56" t="str">
        <f>'[1]بيانات التلاميذ'!F287</f>
        <v/>
      </c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49"/>
      <c r="S286" s="49"/>
      <c r="T286" s="49"/>
      <c r="U286" s="49"/>
      <c r="V286" s="56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56"/>
      <c r="AY286" s="49"/>
      <c r="AZ286" s="49"/>
      <c r="BA286" s="49"/>
      <c r="BB286" s="49"/>
      <c r="BC286" s="49"/>
      <c r="BD286" s="49"/>
      <c r="BE286" s="49"/>
      <c r="BF286" s="49"/>
      <c r="BG286" s="49"/>
      <c r="BH286" s="49"/>
      <c r="BI286" s="49"/>
      <c r="BJ286" s="49"/>
      <c r="BK286" s="49"/>
      <c r="BL286" s="49"/>
      <c r="BM286" s="49"/>
      <c r="BN286" s="49"/>
      <c r="BO286" s="49"/>
      <c r="BP286" s="49"/>
      <c r="BQ286" s="49"/>
      <c r="BR286" s="49"/>
      <c r="BS286" s="49"/>
      <c r="BT286" s="49"/>
      <c r="BU286" s="49"/>
      <c r="BV286" s="49"/>
      <c r="BW286" s="49"/>
      <c r="BX286" s="49"/>
      <c r="BY286" s="49"/>
      <c r="BZ286" s="49"/>
      <c r="CA286" s="49"/>
      <c r="CB286" s="49"/>
      <c r="CC286" s="49"/>
      <c r="CD286" s="49"/>
      <c r="CE286" s="49"/>
      <c r="CF286" s="57"/>
      <c r="CG286" s="49"/>
      <c r="CH286" s="57"/>
      <c r="CI286" s="49"/>
      <c r="CJ286" s="49"/>
      <c r="CK286" s="49"/>
      <c r="CL286" s="49"/>
      <c r="CM286" s="49"/>
      <c r="CN286" s="49"/>
      <c r="CO286" s="49"/>
      <c r="CP286" s="49"/>
      <c r="CQ286" s="49"/>
      <c r="CR286" s="49"/>
      <c r="CS286" s="49"/>
      <c r="CT286" s="49"/>
      <c r="CU286" s="49"/>
      <c r="CV286" s="49"/>
      <c r="CW286" s="49"/>
      <c r="CX286" s="49"/>
      <c r="CY286" s="49"/>
      <c r="CZ286" s="49"/>
      <c r="DA286" s="49"/>
      <c r="DB286" s="49"/>
      <c r="DC286" s="49"/>
      <c r="DD286" s="46"/>
      <c r="DE286" s="49"/>
      <c r="DF286" s="49"/>
      <c r="DG286" s="49"/>
      <c r="DH286" s="49"/>
      <c r="DI286" s="49"/>
      <c r="DJ286" s="49"/>
      <c r="DK286" s="49"/>
      <c r="DL286" s="49"/>
      <c r="DM286" s="49"/>
      <c r="DN286" s="49"/>
      <c r="DO286" s="49"/>
      <c r="DP286" s="49"/>
      <c r="DQ286" s="49"/>
      <c r="DR286" s="49"/>
      <c r="DS286" s="49"/>
      <c r="DT286" s="49"/>
      <c r="DU286" s="56"/>
      <c r="DV286" s="56"/>
      <c r="DW286" s="56"/>
      <c r="DX286" s="56"/>
      <c r="DY286" s="56"/>
      <c r="DZ286" s="56"/>
      <c r="EA286" s="56"/>
      <c r="EB286" s="56"/>
      <c r="EC286" s="56"/>
      <c r="ED286" s="56"/>
      <c r="EE286" s="56"/>
      <c r="EF286" s="56"/>
      <c r="EG286" s="18"/>
      <c r="EH286" s="56"/>
      <c r="EI286" s="56"/>
      <c r="EJ286" s="56"/>
      <c r="EK286" s="56"/>
      <c r="EL286" s="56"/>
      <c r="EM286" s="56"/>
      <c r="EN286" s="56"/>
      <c r="EO286" s="56"/>
      <c r="EP286" s="56"/>
      <c r="EQ286" s="56"/>
      <c r="ER286" s="56"/>
      <c r="ES286" s="18"/>
      <c r="ET286" s="18"/>
      <c r="EU286" s="18"/>
      <c r="EV286" s="18"/>
      <c r="EW286" s="18"/>
      <c r="EX286" s="18"/>
      <c r="EY286" s="18"/>
      <c r="EZ286" s="18"/>
      <c r="FA286" s="18"/>
      <c r="FB286" s="18"/>
      <c r="FC286" s="18"/>
      <c r="FD286" s="18"/>
      <c r="FE286" s="18"/>
      <c r="FF286" s="18"/>
      <c r="FG286" s="18"/>
      <c r="FH286" s="18"/>
      <c r="FI286" s="18"/>
      <c r="FJ286" s="18"/>
      <c r="FK286" s="18"/>
      <c r="FL286" s="18"/>
      <c r="FM286" s="18"/>
      <c r="FN286" s="18"/>
      <c r="FO286" s="18"/>
      <c r="FP286" s="18"/>
      <c r="FQ286" s="18"/>
      <c r="FR286" s="18"/>
      <c r="FS286" s="18"/>
      <c r="FT286" s="18"/>
      <c r="FU286" s="18"/>
      <c r="FV286" s="18"/>
      <c r="FW286" s="18"/>
      <c r="FX286" s="18"/>
      <c r="FY286" s="18"/>
      <c r="FZ286" s="18"/>
      <c r="GA286" s="18"/>
      <c r="GB286" s="18"/>
      <c r="GC286" s="18"/>
      <c r="GD286" s="18"/>
      <c r="GE286" s="18"/>
      <c r="GF286" s="18"/>
      <c r="GG286" s="18"/>
      <c r="GH286" s="18"/>
      <c r="GI286" s="18"/>
      <c r="GJ286" s="18"/>
      <c r="GK286" s="18"/>
      <c r="GL286" s="18"/>
      <c r="GM286" s="18"/>
      <c r="GN286" s="18"/>
      <c r="GO286" s="18"/>
      <c r="GP286" s="18"/>
      <c r="GQ286" s="18"/>
      <c r="GR286" s="18"/>
      <c r="GS286" s="18"/>
      <c r="GT286" s="18"/>
      <c r="GU286" s="18"/>
      <c r="GV286" s="18"/>
      <c r="GW286" s="18"/>
      <c r="GX286" s="18"/>
      <c r="GY286" s="18"/>
      <c r="GZ286" s="18"/>
      <c r="HA286" s="18"/>
      <c r="HB286" s="18"/>
      <c r="HC286" s="18"/>
      <c r="HD286" s="18"/>
      <c r="HE286" s="18"/>
      <c r="HF286" s="18"/>
      <c r="HG286" s="18"/>
      <c r="HH286" s="18"/>
      <c r="HI286" s="18"/>
      <c r="HJ286" s="18"/>
      <c r="HK286" s="18"/>
      <c r="HL286" s="18"/>
      <c r="HM286" s="18"/>
      <c r="HN286" s="18"/>
      <c r="HO286" s="18"/>
      <c r="HP286" s="18"/>
      <c r="HQ286" s="18"/>
      <c r="HR286" s="18"/>
      <c r="HS286" s="18"/>
      <c r="HT286" s="18"/>
      <c r="HU286" s="18"/>
      <c r="HV286" s="18"/>
      <c r="HW286" s="18"/>
      <c r="HX286" s="18"/>
      <c r="HY286" s="18"/>
      <c r="HZ286" s="18"/>
      <c r="IA286" s="18"/>
      <c r="IB286" s="18"/>
      <c r="IC286" s="18"/>
      <c r="ID286" s="18"/>
      <c r="IE286" s="18"/>
      <c r="IF286" s="18"/>
      <c r="IG286" s="18"/>
      <c r="IH286" s="18"/>
      <c r="II286" s="18"/>
      <c r="IJ286" s="18"/>
      <c r="IK286" s="18"/>
      <c r="IL286" s="18"/>
      <c r="IM286" s="18"/>
      <c r="IN286" s="18"/>
      <c r="IO286" s="18"/>
      <c r="IP286" s="18"/>
      <c r="IQ286" s="18"/>
      <c r="IR286" s="18"/>
      <c r="IS286" s="18"/>
      <c r="IT286" s="18"/>
      <c r="IU286" s="18"/>
      <c r="IV286" s="18"/>
      <c r="IW286" s="18"/>
      <c r="IX286" s="18"/>
      <c r="IY286" s="18"/>
      <c r="IZ286" s="18"/>
      <c r="JA286" s="18"/>
      <c r="JB286" s="18"/>
      <c r="JC286" s="18"/>
      <c r="JD286" s="18"/>
      <c r="JE286" s="18"/>
      <c r="JF286" s="18"/>
      <c r="JG286" s="18"/>
      <c r="JH286" s="18"/>
      <c r="JI286" s="18"/>
      <c r="JJ286" s="18"/>
      <c r="JK286" s="18"/>
      <c r="JL286" s="18"/>
      <c r="JM286" s="18"/>
      <c r="JN286" s="18"/>
      <c r="JO286" s="18"/>
      <c r="JP286" s="18"/>
      <c r="JQ286" s="18"/>
      <c r="JR286" s="18"/>
      <c r="JS286" s="18"/>
      <c r="JT286" s="18"/>
      <c r="JU286" s="18"/>
      <c r="JV286" s="18"/>
      <c r="JW286" s="18"/>
      <c r="JX286" s="18"/>
      <c r="JY286" s="18"/>
      <c r="JZ286" s="18"/>
      <c r="KA286" s="18"/>
      <c r="KB286" s="18"/>
      <c r="KC286" s="18"/>
      <c r="KD286" s="18"/>
      <c r="KE286" s="18"/>
      <c r="KF286" s="18"/>
      <c r="KG286" s="18"/>
      <c r="KH286" s="18"/>
      <c r="KI286" s="18"/>
      <c r="KJ286" s="18"/>
      <c r="KK286" s="18"/>
      <c r="KL286" s="18"/>
      <c r="KM286" s="18"/>
      <c r="KN286" s="18"/>
      <c r="KO286" s="18"/>
      <c r="KP286" s="18"/>
      <c r="KQ286" s="18"/>
      <c r="KR286" s="18"/>
      <c r="KS286" s="18"/>
      <c r="KT286" s="18"/>
      <c r="KU286" s="18"/>
      <c r="KV286" s="18"/>
      <c r="KW286" s="18"/>
      <c r="KX286" s="18"/>
      <c r="KY286" s="18"/>
      <c r="KZ286" s="18"/>
      <c r="LA286" s="18"/>
      <c r="LB286" s="18"/>
      <c r="LC286" s="18"/>
      <c r="LD286" s="18"/>
      <c r="LE286" s="18"/>
      <c r="LF286" s="18"/>
      <c r="LG286" s="18"/>
      <c r="LH286" s="18"/>
      <c r="LI286" s="18"/>
      <c r="LJ286" s="18"/>
      <c r="LK286" s="18"/>
      <c r="LL286" s="18"/>
      <c r="LM286" s="18"/>
      <c r="LN286" s="18"/>
      <c r="LO286" s="18"/>
      <c r="LP286" s="18"/>
      <c r="LQ286" s="18"/>
      <c r="LR286" s="18"/>
      <c r="LS286" s="18"/>
      <c r="LT286" s="18"/>
      <c r="LU286" s="18"/>
      <c r="LV286" s="18"/>
      <c r="LW286" s="18"/>
      <c r="LX286" s="18"/>
      <c r="LY286" s="18"/>
      <c r="LZ286" s="18"/>
      <c r="MA286" s="18"/>
      <c r="MB286" s="18"/>
      <c r="MC286" s="18"/>
      <c r="MD286" s="18"/>
      <c r="ME286" s="18"/>
      <c r="MF286" s="18"/>
      <c r="MG286" s="18"/>
      <c r="MH286" s="18"/>
      <c r="MI286" s="18"/>
      <c r="MJ286" s="18"/>
      <c r="MK286" s="18"/>
      <c r="ML286" s="18"/>
      <c r="MM286" s="18"/>
      <c r="MN286" s="18"/>
      <c r="MO286" s="18"/>
      <c r="MP286" s="18"/>
      <c r="MQ286" s="18"/>
      <c r="MR286" s="18"/>
      <c r="MS286" s="18"/>
      <c r="MT286" s="18"/>
      <c r="MU286" s="18"/>
      <c r="MV286" s="18"/>
      <c r="MW286" s="18"/>
      <c r="MX286" s="18"/>
      <c r="MY286" s="18"/>
      <c r="MZ286" s="18"/>
      <c r="NA286" s="18"/>
      <c r="NB286" s="18"/>
      <c r="NC286" s="18"/>
      <c r="ND286" s="18"/>
      <c r="NE286" s="18"/>
      <c r="NF286" s="18"/>
      <c r="NG286" s="18"/>
      <c r="NH286" s="18"/>
      <c r="NI286" s="18"/>
      <c r="NJ286" s="18"/>
      <c r="NK286" s="18"/>
      <c r="NL286" s="18"/>
      <c r="NM286" s="18"/>
      <c r="NN286" s="18"/>
      <c r="NO286" s="18"/>
      <c r="NP286" s="18"/>
      <c r="NQ286" s="18"/>
      <c r="NR286" s="18"/>
      <c r="NS286" s="18"/>
      <c r="NT286" s="18"/>
      <c r="NU286" s="18"/>
      <c r="NV286" s="18"/>
      <c r="NW286" s="18"/>
      <c r="NX286" s="18"/>
      <c r="NY286" s="18"/>
      <c r="NZ286" s="18"/>
      <c r="OA286" s="18"/>
      <c r="OB286" s="18"/>
      <c r="OC286" s="18"/>
      <c r="OD286" s="18"/>
      <c r="OE286" s="18"/>
      <c r="OF286" s="18"/>
      <c r="OG286" s="18"/>
      <c r="OH286" s="18"/>
      <c r="OI286" s="18"/>
      <c r="OJ286" s="18"/>
      <c r="OK286" s="18"/>
      <c r="OL286" s="18"/>
      <c r="OM286" s="18"/>
      <c r="ON286" s="18"/>
      <c r="OO286" s="18"/>
    </row>
    <row r="287" spans="1:405" ht="24.75" thickTop="1" thickBot="1" x14ac:dyDescent="0.3">
      <c r="A287" s="18"/>
      <c r="B287" s="18"/>
      <c r="C287" s="18"/>
      <c r="D287" s="56">
        <f>'[1]بيانات التلاميذ'!B288</f>
        <v>268</v>
      </c>
      <c r="E287" s="49">
        <f>'بيانات التلاميذ'!C288</f>
        <v>0</v>
      </c>
      <c r="F287" s="49">
        <f>'بيانات التلاميذ'!D288</f>
        <v>0</v>
      </c>
      <c r="G287" s="56" t="str">
        <f>'[1]بيانات التلاميذ'!F288</f>
        <v/>
      </c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49"/>
      <c r="S287" s="49"/>
      <c r="T287" s="49"/>
      <c r="U287" s="49"/>
      <c r="V287" s="56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56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57"/>
      <c r="CG287" s="49"/>
      <c r="CH287" s="57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49"/>
      <c r="CT287" s="49"/>
      <c r="CU287" s="49"/>
      <c r="CV287" s="49"/>
      <c r="CW287" s="49"/>
      <c r="CX287" s="49"/>
      <c r="CY287" s="49"/>
      <c r="CZ287" s="49"/>
      <c r="DA287" s="49"/>
      <c r="DB287" s="49"/>
      <c r="DC287" s="49"/>
      <c r="DD287" s="46"/>
      <c r="DE287" s="49"/>
      <c r="DF287" s="49"/>
      <c r="DG287" s="49"/>
      <c r="DH287" s="49"/>
      <c r="DI287" s="49"/>
      <c r="DJ287" s="49"/>
      <c r="DK287" s="49"/>
      <c r="DL287" s="49"/>
      <c r="DM287" s="49"/>
      <c r="DN287" s="49"/>
      <c r="DO287" s="49"/>
      <c r="DP287" s="49"/>
      <c r="DQ287" s="49"/>
      <c r="DR287" s="49"/>
      <c r="DS287" s="49"/>
      <c r="DT287" s="49"/>
      <c r="DU287" s="56"/>
      <c r="DV287" s="56"/>
      <c r="DW287" s="56"/>
      <c r="DX287" s="56"/>
      <c r="DY287" s="56"/>
      <c r="DZ287" s="56"/>
      <c r="EA287" s="56"/>
      <c r="EB287" s="56"/>
      <c r="EC287" s="56"/>
      <c r="ED287" s="56"/>
      <c r="EE287" s="56"/>
      <c r="EF287" s="56"/>
      <c r="EG287" s="18"/>
      <c r="EH287" s="56"/>
      <c r="EI287" s="56"/>
      <c r="EJ287" s="56"/>
      <c r="EK287" s="56"/>
      <c r="EL287" s="56"/>
      <c r="EM287" s="56"/>
      <c r="EN287" s="56"/>
      <c r="EO287" s="56"/>
      <c r="EP287" s="56"/>
      <c r="EQ287" s="56"/>
      <c r="ER287" s="56"/>
      <c r="ES287" s="18"/>
      <c r="ET287" s="18"/>
      <c r="EU287" s="18"/>
      <c r="EV287" s="18"/>
      <c r="EW287" s="18"/>
      <c r="EX287" s="18"/>
      <c r="EY287" s="18"/>
      <c r="EZ287" s="18"/>
      <c r="FA287" s="18"/>
      <c r="FB287" s="18"/>
      <c r="FC287" s="18"/>
      <c r="FD287" s="18"/>
      <c r="FE287" s="18"/>
      <c r="FF287" s="18"/>
      <c r="FG287" s="18"/>
      <c r="FH287" s="18"/>
      <c r="FI287" s="18"/>
      <c r="FJ287" s="18"/>
      <c r="FK287" s="18"/>
      <c r="FL287" s="18"/>
      <c r="FM287" s="18"/>
      <c r="FN287" s="18"/>
      <c r="FO287" s="18"/>
      <c r="FP287" s="18"/>
      <c r="FQ287" s="18"/>
      <c r="FR287" s="18"/>
      <c r="FS287" s="18"/>
      <c r="FT287" s="18"/>
      <c r="FU287" s="18"/>
      <c r="FV287" s="18"/>
      <c r="FW287" s="18"/>
      <c r="FX287" s="18"/>
      <c r="FY287" s="18"/>
      <c r="FZ287" s="18"/>
      <c r="GA287" s="18"/>
      <c r="GB287" s="18"/>
      <c r="GC287" s="18"/>
      <c r="GD287" s="18"/>
      <c r="GE287" s="18"/>
      <c r="GF287" s="18"/>
      <c r="GG287" s="18"/>
      <c r="GH287" s="18"/>
      <c r="GI287" s="18"/>
      <c r="GJ287" s="18"/>
      <c r="GK287" s="18"/>
      <c r="GL287" s="18"/>
      <c r="GM287" s="18"/>
      <c r="GN287" s="18"/>
      <c r="GO287" s="18"/>
      <c r="GP287" s="18"/>
      <c r="GQ287" s="18"/>
      <c r="GR287" s="18"/>
      <c r="GS287" s="18"/>
      <c r="GT287" s="18"/>
      <c r="GU287" s="18"/>
      <c r="GV287" s="18"/>
      <c r="GW287" s="18"/>
      <c r="GX287" s="18"/>
      <c r="GY287" s="18"/>
      <c r="GZ287" s="18"/>
      <c r="HA287" s="18"/>
      <c r="HB287" s="18"/>
      <c r="HC287" s="18"/>
      <c r="HD287" s="18"/>
      <c r="HE287" s="18"/>
      <c r="HF287" s="18"/>
      <c r="HG287" s="18"/>
      <c r="HH287" s="18"/>
      <c r="HI287" s="18"/>
      <c r="HJ287" s="18"/>
      <c r="HK287" s="18"/>
      <c r="HL287" s="18"/>
      <c r="HM287" s="18"/>
      <c r="HN287" s="18"/>
      <c r="HO287" s="18"/>
      <c r="HP287" s="18"/>
      <c r="HQ287" s="18"/>
      <c r="HR287" s="18"/>
      <c r="HS287" s="18"/>
      <c r="HT287" s="18"/>
      <c r="HU287" s="18"/>
      <c r="HV287" s="18"/>
      <c r="HW287" s="18"/>
      <c r="HX287" s="18"/>
      <c r="HY287" s="18"/>
      <c r="HZ287" s="18"/>
      <c r="IA287" s="18"/>
      <c r="IB287" s="18"/>
      <c r="IC287" s="18"/>
      <c r="ID287" s="18"/>
      <c r="IE287" s="18"/>
      <c r="IF287" s="18"/>
      <c r="IG287" s="18"/>
      <c r="IH287" s="18"/>
      <c r="II287" s="18"/>
      <c r="IJ287" s="18"/>
      <c r="IK287" s="18"/>
      <c r="IL287" s="18"/>
      <c r="IM287" s="18"/>
      <c r="IN287" s="18"/>
      <c r="IO287" s="18"/>
      <c r="IP287" s="18"/>
      <c r="IQ287" s="18"/>
      <c r="IR287" s="18"/>
      <c r="IS287" s="18"/>
      <c r="IT287" s="18"/>
      <c r="IU287" s="18"/>
      <c r="IV287" s="18"/>
      <c r="IW287" s="18"/>
      <c r="IX287" s="18"/>
      <c r="IY287" s="18"/>
      <c r="IZ287" s="18"/>
      <c r="JA287" s="18"/>
      <c r="JB287" s="18"/>
      <c r="JC287" s="18"/>
      <c r="JD287" s="18"/>
      <c r="JE287" s="18"/>
      <c r="JF287" s="18"/>
      <c r="JG287" s="18"/>
      <c r="JH287" s="18"/>
      <c r="JI287" s="18"/>
      <c r="JJ287" s="18"/>
      <c r="JK287" s="18"/>
      <c r="JL287" s="18"/>
      <c r="JM287" s="18"/>
      <c r="JN287" s="18"/>
      <c r="JO287" s="18"/>
      <c r="JP287" s="18"/>
      <c r="JQ287" s="18"/>
      <c r="JR287" s="18"/>
      <c r="JS287" s="18"/>
      <c r="JT287" s="18"/>
      <c r="JU287" s="18"/>
      <c r="JV287" s="18"/>
      <c r="JW287" s="18"/>
      <c r="JX287" s="18"/>
      <c r="JY287" s="18"/>
      <c r="JZ287" s="18"/>
      <c r="KA287" s="18"/>
      <c r="KB287" s="18"/>
      <c r="KC287" s="18"/>
      <c r="KD287" s="18"/>
      <c r="KE287" s="18"/>
      <c r="KF287" s="18"/>
      <c r="KG287" s="18"/>
      <c r="KH287" s="18"/>
      <c r="KI287" s="18"/>
      <c r="KJ287" s="18"/>
      <c r="KK287" s="18"/>
      <c r="KL287" s="18"/>
      <c r="KM287" s="18"/>
      <c r="KN287" s="18"/>
      <c r="KO287" s="18"/>
      <c r="KP287" s="18"/>
      <c r="KQ287" s="18"/>
      <c r="KR287" s="18"/>
      <c r="KS287" s="18"/>
      <c r="KT287" s="18"/>
      <c r="KU287" s="18"/>
      <c r="KV287" s="18"/>
      <c r="KW287" s="18"/>
      <c r="KX287" s="18"/>
      <c r="KY287" s="18"/>
      <c r="KZ287" s="18"/>
      <c r="LA287" s="18"/>
      <c r="LB287" s="18"/>
      <c r="LC287" s="18"/>
      <c r="LD287" s="18"/>
      <c r="LE287" s="18"/>
      <c r="LF287" s="18"/>
      <c r="LG287" s="18"/>
      <c r="LH287" s="18"/>
      <c r="LI287" s="18"/>
      <c r="LJ287" s="18"/>
      <c r="LK287" s="18"/>
      <c r="LL287" s="18"/>
      <c r="LM287" s="18"/>
      <c r="LN287" s="18"/>
      <c r="LO287" s="18"/>
      <c r="LP287" s="18"/>
      <c r="LQ287" s="18"/>
      <c r="LR287" s="18"/>
      <c r="LS287" s="18"/>
      <c r="LT287" s="18"/>
      <c r="LU287" s="18"/>
      <c r="LV287" s="18"/>
      <c r="LW287" s="18"/>
      <c r="LX287" s="18"/>
      <c r="LY287" s="18"/>
      <c r="LZ287" s="18"/>
      <c r="MA287" s="18"/>
      <c r="MB287" s="18"/>
      <c r="MC287" s="18"/>
      <c r="MD287" s="18"/>
      <c r="ME287" s="18"/>
      <c r="MF287" s="18"/>
      <c r="MG287" s="18"/>
      <c r="MH287" s="18"/>
      <c r="MI287" s="18"/>
      <c r="MJ287" s="18"/>
      <c r="MK287" s="18"/>
      <c r="ML287" s="18"/>
      <c r="MM287" s="18"/>
      <c r="MN287" s="18"/>
      <c r="MO287" s="18"/>
      <c r="MP287" s="18"/>
      <c r="MQ287" s="18"/>
      <c r="MR287" s="18"/>
      <c r="MS287" s="18"/>
      <c r="MT287" s="18"/>
      <c r="MU287" s="18"/>
      <c r="MV287" s="18"/>
      <c r="MW287" s="18"/>
      <c r="MX287" s="18"/>
      <c r="MY287" s="18"/>
      <c r="MZ287" s="18"/>
      <c r="NA287" s="18"/>
      <c r="NB287" s="18"/>
      <c r="NC287" s="18"/>
      <c r="ND287" s="18"/>
      <c r="NE287" s="18"/>
      <c r="NF287" s="18"/>
      <c r="NG287" s="18"/>
      <c r="NH287" s="18"/>
      <c r="NI287" s="18"/>
      <c r="NJ287" s="18"/>
      <c r="NK287" s="18"/>
      <c r="NL287" s="18"/>
      <c r="NM287" s="18"/>
      <c r="NN287" s="18"/>
      <c r="NO287" s="18"/>
      <c r="NP287" s="18"/>
      <c r="NQ287" s="18"/>
      <c r="NR287" s="18"/>
      <c r="NS287" s="18"/>
      <c r="NT287" s="18"/>
      <c r="NU287" s="18"/>
      <c r="NV287" s="18"/>
      <c r="NW287" s="18"/>
      <c r="NX287" s="18"/>
      <c r="NY287" s="18"/>
      <c r="NZ287" s="18"/>
      <c r="OA287" s="18"/>
      <c r="OB287" s="18"/>
      <c r="OC287" s="18"/>
      <c r="OD287" s="18"/>
      <c r="OE287" s="18"/>
      <c r="OF287" s="18"/>
      <c r="OG287" s="18"/>
      <c r="OH287" s="18"/>
      <c r="OI287" s="18"/>
      <c r="OJ287" s="18"/>
      <c r="OK287" s="18"/>
      <c r="OL287" s="18"/>
      <c r="OM287" s="18"/>
      <c r="ON287" s="18"/>
      <c r="OO287" s="18"/>
    </row>
    <row r="288" spans="1:405" ht="24.75" thickTop="1" thickBot="1" x14ac:dyDescent="0.3">
      <c r="A288" s="18"/>
      <c r="B288" s="18"/>
      <c r="C288" s="18"/>
      <c r="D288" s="56">
        <f>'[1]بيانات التلاميذ'!B289</f>
        <v>269</v>
      </c>
      <c r="E288" s="49">
        <f>'بيانات التلاميذ'!C289</f>
        <v>0</v>
      </c>
      <c r="F288" s="49">
        <f>'بيانات التلاميذ'!D289</f>
        <v>0</v>
      </c>
      <c r="G288" s="56" t="str">
        <f>'[1]بيانات التلاميذ'!F289</f>
        <v/>
      </c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49"/>
      <c r="S288" s="49"/>
      <c r="T288" s="49"/>
      <c r="U288" s="49"/>
      <c r="V288" s="56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56"/>
      <c r="AY288" s="49"/>
      <c r="AZ288" s="49"/>
      <c r="BA288" s="49"/>
      <c r="BB288" s="49"/>
      <c r="BC288" s="49"/>
      <c r="BD288" s="49"/>
      <c r="BE288" s="49"/>
      <c r="BF288" s="49"/>
      <c r="BG288" s="49"/>
      <c r="BH288" s="49"/>
      <c r="BI288" s="49"/>
      <c r="BJ288" s="49"/>
      <c r="BK288" s="49"/>
      <c r="BL288" s="49"/>
      <c r="BM288" s="49"/>
      <c r="BN288" s="49"/>
      <c r="BO288" s="49"/>
      <c r="BP288" s="49"/>
      <c r="BQ288" s="49"/>
      <c r="BR288" s="49"/>
      <c r="BS288" s="49"/>
      <c r="BT288" s="49"/>
      <c r="BU288" s="49"/>
      <c r="BV288" s="49"/>
      <c r="BW288" s="49"/>
      <c r="BX288" s="49"/>
      <c r="BY288" s="49"/>
      <c r="BZ288" s="49"/>
      <c r="CA288" s="49"/>
      <c r="CB288" s="49"/>
      <c r="CC288" s="49"/>
      <c r="CD288" s="49"/>
      <c r="CE288" s="49"/>
      <c r="CF288" s="57"/>
      <c r="CG288" s="49"/>
      <c r="CH288" s="57"/>
      <c r="CI288" s="49"/>
      <c r="CJ288" s="49"/>
      <c r="CK288" s="49"/>
      <c r="CL288" s="49"/>
      <c r="CM288" s="49"/>
      <c r="CN288" s="49"/>
      <c r="CO288" s="49"/>
      <c r="CP288" s="49"/>
      <c r="CQ288" s="49"/>
      <c r="CR288" s="49"/>
      <c r="CS288" s="49"/>
      <c r="CT288" s="49"/>
      <c r="CU288" s="49"/>
      <c r="CV288" s="49"/>
      <c r="CW288" s="49"/>
      <c r="CX288" s="49"/>
      <c r="CY288" s="49"/>
      <c r="CZ288" s="49"/>
      <c r="DA288" s="49"/>
      <c r="DB288" s="49"/>
      <c r="DC288" s="49"/>
      <c r="DD288" s="46"/>
      <c r="DE288" s="49"/>
      <c r="DF288" s="49"/>
      <c r="DG288" s="49"/>
      <c r="DH288" s="49"/>
      <c r="DI288" s="49"/>
      <c r="DJ288" s="49"/>
      <c r="DK288" s="49"/>
      <c r="DL288" s="49"/>
      <c r="DM288" s="49"/>
      <c r="DN288" s="49"/>
      <c r="DO288" s="49"/>
      <c r="DP288" s="49"/>
      <c r="DQ288" s="49"/>
      <c r="DR288" s="49"/>
      <c r="DS288" s="49"/>
      <c r="DT288" s="49"/>
      <c r="DU288" s="56"/>
      <c r="DV288" s="56"/>
      <c r="DW288" s="56"/>
      <c r="DX288" s="56"/>
      <c r="DY288" s="56"/>
      <c r="DZ288" s="56"/>
      <c r="EA288" s="56"/>
      <c r="EB288" s="56"/>
      <c r="EC288" s="56"/>
      <c r="ED288" s="56"/>
      <c r="EE288" s="56"/>
      <c r="EF288" s="56"/>
      <c r="EG288" s="18"/>
      <c r="EH288" s="56"/>
      <c r="EI288" s="56"/>
      <c r="EJ288" s="56"/>
      <c r="EK288" s="56"/>
      <c r="EL288" s="56"/>
      <c r="EM288" s="56"/>
      <c r="EN288" s="56"/>
      <c r="EO288" s="56"/>
      <c r="EP288" s="56"/>
      <c r="EQ288" s="56"/>
      <c r="ER288" s="56"/>
      <c r="ES288" s="18"/>
      <c r="ET288" s="18"/>
      <c r="EU288" s="18"/>
      <c r="EV288" s="18"/>
      <c r="EW288" s="18"/>
      <c r="EX288" s="18"/>
      <c r="EY288" s="18"/>
      <c r="EZ288" s="18"/>
      <c r="FA288" s="18"/>
      <c r="FB288" s="18"/>
      <c r="FC288" s="18"/>
      <c r="FD288" s="18"/>
      <c r="FE288" s="18"/>
      <c r="FF288" s="18"/>
      <c r="FG288" s="18"/>
      <c r="FH288" s="18"/>
      <c r="FI288" s="18"/>
      <c r="FJ288" s="18"/>
      <c r="FK288" s="18"/>
      <c r="FL288" s="18"/>
      <c r="FM288" s="18"/>
      <c r="FN288" s="18"/>
      <c r="FO288" s="18"/>
      <c r="FP288" s="18"/>
      <c r="FQ288" s="18"/>
      <c r="FR288" s="18"/>
      <c r="FS288" s="18"/>
      <c r="FT288" s="18"/>
      <c r="FU288" s="18"/>
      <c r="FV288" s="18"/>
      <c r="FW288" s="18"/>
      <c r="FX288" s="18"/>
      <c r="FY288" s="18"/>
      <c r="FZ288" s="18"/>
      <c r="GA288" s="18"/>
      <c r="GB288" s="18"/>
      <c r="GC288" s="18"/>
      <c r="GD288" s="18"/>
      <c r="GE288" s="18"/>
      <c r="GF288" s="18"/>
      <c r="GG288" s="18"/>
      <c r="GH288" s="18"/>
      <c r="GI288" s="18"/>
      <c r="GJ288" s="18"/>
      <c r="GK288" s="18"/>
      <c r="GL288" s="18"/>
      <c r="GM288" s="18"/>
      <c r="GN288" s="18"/>
      <c r="GO288" s="18"/>
      <c r="GP288" s="18"/>
      <c r="GQ288" s="18"/>
      <c r="GR288" s="18"/>
      <c r="GS288" s="18"/>
      <c r="GT288" s="18"/>
      <c r="GU288" s="18"/>
      <c r="GV288" s="18"/>
      <c r="GW288" s="18"/>
      <c r="GX288" s="18"/>
      <c r="GY288" s="18"/>
      <c r="GZ288" s="18"/>
      <c r="HA288" s="18"/>
      <c r="HB288" s="18"/>
      <c r="HC288" s="18"/>
      <c r="HD288" s="18"/>
      <c r="HE288" s="18"/>
      <c r="HF288" s="18"/>
      <c r="HG288" s="18"/>
      <c r="HH288" s="18"/>
      <c r="HI288" s="18"/>
      <c r="HJ288" s="18"/>
      <c r="HK288" s="18"/>
      <c r="HL288" s="18"/>
      <c r="HM288" s="18"/>
      <c r="HN288" s="18"/>
      <c r="HO288" s="18"/>
      <c r="HP288" s="18"/>
      <c r="HQ288" s="18"/>
      <c r="HR288" s="18"/>
      <c r="HS288" s="18"/>
      <c r="HT288" s="18"/>
      <c r="HU288" s="18"/>
      <c r="HV288" s="18"/>
      <c r="HW288" s="18"/>
      <c r="HX288" s="18"/>
      <c r="HY288" s="18"/>
      <c r="HZ288" s="18"/>
      <c r="IA288" s="18"/>
      <c r="IB288" s="18"/>
      <c r="IC288" s="18"/>
      <c r="ID288" s="18"/>
      <c r="IE288" s="18"/>
      <c r="IF288" s="18"/>
      <c r="IG288" s="18"/>
      <c r="IH288" s="18"/>
      <c r="II288" s="18"/>
      <c r="IJ288" s="18"/>
      <c r="IK288" s="18"/>
      <c r="IL288" s="18"/>
      <c r="IM288" s="18"/>
      <c r="IN288" s="18"/>
      <c r="IO288" s="18"/>
      <c r="IP288" s="18"/>
      <c r="IQ288" s="18"/>
      <c r="IR288" s="18"/>
      <c r="IS288" s="18"/>
      <c r="IT288" s="18"/>
      <c r="IU288" s="18"/>
      <c r="IV288" s="18"/>
      <c r="IW288" s="18"/>
      <c r="IX288" s="18"/>
      <c r="IY288" s="18"/>
      <c r="IZ288" s="18"/>
      <c r="JA288" s="18"/>
      <c r="JB288" s="18"/>
      <c r="JC288" s="18"/>
      <c r="JD288" s="18"/>
      <c r="JE288" s="18"/>
      <c r="JF288" s="18"/>
      <c r="JG288" s="18"/>
      <c r="JH288" s="18"/>
      <c r="JI288" s="18"/>
      <c r="JJ288" s="18"/>
      <c r="JK288" s="18"/>
      <c r="JL288" s="18"/>
      <c r="JM288" s="18"/>
      <c r="JN288" s="18"/>
      <c r="JO288" s="18"/>
      <c r="JP288" s="18"/>
      <c r="JQ288" s="18"/>
      <c r="JR288" s="18"/>
      <c r="JS288" s="18"/>
      <c r="JT288" s="18"/>
      <c r="JU288" s="18"/>
      <c r="JV288" s="18"/>
      <c r="JW288" s="18"/>
      <c r="JX288" s="18"/>
      <c r="JY288" s="18"/>
      <c r="JZ288" s="18"/>
      <c r="KA288" s="18"/>
      <c r="KB288" s="18"/>
      <c r="KC288" s="18"/>
      <c r="KD288" s="18"/>
      <c r="KE288" s="18"/>
      <c r="KF288" s="18"/>
      <c r="KG288" s="18"/>
      <c r="KH288" s="18"/>
      <c r="KI288" s="18"/>
      <c r="KJ288" s="18"/>
      <c r="KK288" s="18"/>
      <c r="KL288" s="18"/>
      <c r="KM288" s="18"/>
      <c r="KN288" s="18"/>
      <c r="KO288" s="18"/>
      <c r="KP288" s="18"/>
      <c r="KQ288" s="18"/>
      <c r="KR288" s="18"/>
      <c r="KS288" s="18"/>
      <c r="KT288" s="18"/>
      <c r="KU288" s="18"/>
      <c r="KV288" s="18"/>
      <c r="KW288" s="18"/>
      <c r="KX288" s="18"/>
      <c r="KY288" s="18"/>
      <c r="KZ288" s="18"/>
      <c r="LA288" s="18"/>
      <c r="LB288" s="18"/>
      <c r="LC288" s="18"/>
      <c r="LD288" s="18"/>
      <c r="LE288" s="18"/>
      <c r="LF288" s="18"/>
      <c r="LG288" s="18"/>
      <c r="LH288" s="18"/>
      <c r="LI288" s="18"/>
      <c r="LJ288" s="18"/>
      <c r="LK288" s="18"/>
      <c r="LL288" s="18"/>
      <c r="LM288" s="18"/>
      <c r="LN288" s="18"/>
      <c r="LO288" s="18"/>
      <c r="LP288" s="18"/>
      <c r="LQ288" s="18"/>
      <c r="LR288" s="18"/>
      <c r="LS288" s="18"/>
      <c r="LT288" s="18"/>
      <c r="LU288" s="18"/>
      <c r="LV288" s="18"/>
      <c r="LW288" s="18"/>
      <c r="LX288" s="18"/>
      <c r="LY288" s="18"/>
      <c r="LZ288" s="18"/>
      <c r="MA288" s="18"/>
      <c r="MB288" s="18"/>
      <c r="MC288" s="18"/>
      <c r="MD288" s="18"/>
      <c r="ME288" s="18"/>
      <c r="MF288" s="18"/>
      <c r="MG288" s="18"/>
      <c r="MH288" s="18"/>
      <c r="MI288" s="18"/>
      <c r="MJ288" s="18"/>
      <c r="MK288" s="18"/>
      <c r="ML288" s="18"/>
      <c r="MM288" s="18"/>
      <c r="MN288" s="18"/>
      <c r="MO288" s="18"/>
      <c r="MP288" s="18"/>
      <c r="MQ288" s="18"/>
      <c r="MR288" s="18"/>
      <c r="MS288" s="18"/>
      <c r="MT288" s="18"/>
      <c r="MU288" s="18"/>
      <c r="MV288" s="18"/>
      <c r="MW288" s="18"/>
      <c r="MX288" s="18"/>
      <c r="MY288" s="18"/>
      <c r="MZ288" s="18"/>
      <c r="NA288" s="18"/>
      <c r="NB288" s="18"/>
      <c r="NC288" s="18"/>
      <c r="ND288" s="18"/>
      <c r="NE288" s="18"/>
      <c r="NF288" s="18"/>
      <c r="NG288" s="18"/>
      <c r="NH288" s="18"/>
      <c r="NI288" s="18"/>
      <c r="NJ288" s="18"/>
      <c r="NK288" s="18"/>
      <c r="NL288" s="18"/>
      <c r="NM288" s="18"/>
      <c r="NN288" s="18"/>
      <c r="NO288" s="18"/>
      <c r="NP288" s="18"/>
      <c r="NQ288" s="18"/>
      <c r="NR288" s="18"/>
      <c r="NS288" s="18"/>
      <c r="NT288" s="18"/>
      <c r="NU288" s="18"/>
      <c r="NV288" s="18"/>
      <c r="NW288" s="18"/>
      <c r="NX288" s="18"/>
      <c r="NY288" s="18"/>
      <c r="NZ288" s="18"/>
      <c r="OA288" s="18"/>
      <c r="OB288" s="18"/>
      <c r="OC288" s="18"/>
      <c r="OD288" s="18"/>
      <c r="OE288" s="18"/>
      <c r="OF288" s="18"/>
      <c r="OG288" s="18"/>
      <c r="OH288" s="18"/>
      <c r="OI288" s="18"/>
      <c r="OJ288" s="18"/>
      <c r="OK288" s="18"/>
      <c r="OL288" s="18"/>
      <c r="OM288" s="18"/>
      <c r="ON288" s="18"/>
      <c r="OO288" s="18"/>
    </row>
    <row r="289" spans="1:405" ht="24.75" thickTop="1" thickBot="1" x14ac:dyDescent="0.3">
      <c r="A289" s="18"/>
      <c r="B289" s="18"/>
      <c r="C289" s="18"/>
      <c r="D289" s="56">
        <f>'[1]بيانات التلاميذ'!B290</f>
        <v>270</v>
      </c>
      <c r="E289" s="49">
        <f>'بيانات التلاميذ'!C290</f>
        <v>0</v>
      </c>
      <c r="F289" s="49">
        <f>'بيانات التلاميذ'!D290</f>
        <v>0</v>
      </c>
      <c r="G289" s="56" t="str">
        <f>'[1]بيانات التلاميذ'!F290</f>
        <v/>
      </c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49"/>
      <c r="S289" s="49"/>
      <c r="T289" s="49"/>
      <c r="U289" s="49"/>
      <c r="V289" s="56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56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57"/>
      <c r="CG289" s="49"/>
      <c r="CH289" s="57"/>
      <c r="CI289" s="49"/>
      <c r="CJ289" s="49"/>
      <c r="CK289" s="49"/>
      <c r="CL289" s="49"/>
      <c r="CM289" s="49"/>
      <c r="CN289" s="49"/>
      <c r="CO289" s="49"/>
      <c r="CP289" s="49"/>
      <c r="CQ289" s="49"/>
      <c r="CR289" s="49"/>
      <c r="CS289" s="49"/>
      <c r="CT289" s="49"/>
      <c r="CU289" s="49"/>
      <c r="CV289" s="49"/>
      <c r="CW289" s="49"/>
      <c r="CX289" s="49"/>
      <c r="CY289" s="49"/>
      <c r="CZ289" s="49"/>
      <c r="DA289" s="49"/>
      <c r="DB289" s="49"/>
      <c r="DC289" s="49"/>
      <c r="DD289" s="46"/>
      <c r="DE289" s="49"/>
      <c r="DF289" s="49"/>
      <c r="DG289" s="49"/>
      <c r="DH289" s="49"/>
      <c r="DI289" s="49"/>
      <c r="DJ289" s="49"/>
      <c r="DK289" s="49"/>
      <c r="DL289" s="49"/>
      <c r="DM289" s="49"/>
      <c r="DN289" s="49"/>
      <c r="DO289" s="49"/>
      <c r="DP289" s="49"/>
      <c r="DQ289" s="49"/>
      <c r="DR289" s="49"/>
      <c r="DS289" s="49"/>
      <c r="DT289" s="49"/>
      <c r="DU289" s="56"/>
      <c r="DV289" s="56"/>
      <c r="DW289" s="56"/>
      <c r="DX289" s="56"/>
      <c r="DY289" s="56"/>
      <c r="DZ289" s="56"/>
      <c r="EA289" s="56"/>
      <c r="EB289" s="56"/>
      <c r="EC289" s="56"/>
      <c r="ED289" s="56"/>
      <c r="EE289" s="56"/>
      <c r="EF289" s="56"/>
      <c r="EG289" s="18"/>
      <c r="EH289" s="56"/>
      <c r="EI289" s="56"/>
      <c r="EJ289" s="56"/>
      <c r="EK289" s="56"/>
      <c r="EL289" s="56"/>
      <c r="EM289" s="56"/>
      <c r="EN289" s="56"/>
      <c r="EO289" s="56"/>
      <c r="EP289" s="56"/>
      <c r="EQ289" s="56"/>
      <c r="ER289" s="56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/>
      <c r="HN289" s="18"/>
      <c r="HO289" s="18"/>
      <c r="HP289" s="18"/>
      <c r="HQ289" s="18"/>
      <c r="HR289" s="18"/>
      <c r="HS289" s="18"/>
      <c r="HT289" s="18"/>
      <c r="HU289" s="18"/>
      <c r="HV289" s="18"/>
      <c r="HW289" s="18"/>
      <c r="HX289" s="18"/>
      <c r="HY289" s="18"/>
      <c r="HZ289" s="18"/>
      <c r="IA289" s="18"/>
      <c r="IB289" s="18"/>
      <c r="IC289" s="18"/>
      <c r="ID289" s="18"/>
      <c r="IE289" s="18"/>
      <c r="IF289" s="18"/>
      <c r="IG289" s="18"/>
      <c r="IH289" s="18"/>
      <c r="II289" s="18"/>
      <c r="IJ289" s="18"/>
      <c r="IK289" s="18"/>
      <c r="IL289" s="18"/>
      <c r="IM289" s="18"/>
      <c r="IN289" s="18"/>
      <c r="IO289" s="18"/>
      <c r="IP289" s="18"/>
      <c r="IQ289" s="18"/>
      <c r="IR289" s="18"/>
      <c r="IS289" s="18"/>
      <c r="IT289" s="18"/>
      <c r="IU289" s="18"/>
      <c r="IV289" s="18"/>
      <c r="IW289" s="18"/>
      <c r="IX289" s="18"/>
      <c r="IY289" s="18"/>
      <c r="IZ289" s="18"/>
      <c r="JA289" s="18"/>
      <c r="JB289" s="18"/>
      <c r="JC289" s="18"/>
      <c r="JD289" s="18"/>
      <c r="JE289" s="18"/>
      <c r="JF289" s="18"/>
      <c r="JG289" s="18"/>
      <c r="JH289" s="18"/>
      <c r="JI289" s="18"/>
      <c r="JJ289" s="18"/>
      <c r="JK289" s="18"/>
      <c r="JL289" s="18"/>
      <c r="JM289" s="18"/>
      <c r="JN289" s="18"/>
      <c r="JO289" s="18"/>
      <c r="JP289" s="18"/>
      <c r="JQ289" s="18"/>
      <c r="JR289" s="18"/>
      <c r="JS289" s="18"/>
      <c r="JT289" s="18"/>
      <c r="JU289" s="18"/>
      <c r="JV289" s="18"/>
      <c r="JW289" s="18"/>
      <c r="JX289" s="18"/>
      <c r="JY289" s="18"/>
      <c r="JZ289" s="18"/>
      <c r="KA289" s="18"/>
      <c r="KB289" s="18"/>
      <c r="KC289" s="18"/>
      <c r="KD289" s="18"/>
      <c r="KE289" s="18"/>
      <c r="KF289" s="18"/>
      <c r="KG289" s="18"/>
      <c r="KH289" s="18"/>
      <c r="KI289" s="18"/>
      <c r="KJ289" s="18"/>
      <c r="KK289" s="18"/>
      <c r="KL289" s="18"/>
      <c r="KM289" s="18"/>
      <c r="KN289" s="18"/>
      <c r="KO289" s="18"/>
      <c r="KP289" s="18"/>
      <c r="KQ289" s="18"/>
      <c r="KR289" s="18"/>
      <c r="KS289" s="18"/>
      <c r="KT289" s="18"/>
      <c r="KU289" s="18"/>
      <c r="KV289" s="18"/>
      <c r="KW289" s="18"/>
      <c r="KX289" s="18"/>
      <c r="KY289" s="18"/>
      <c r="KZ289" s="18"/>
      <c r="LA289" s="18"/>
      <c r="LB289" s="18"/>
      <c r="LC289" s="18"/>
      <c r="LD289" s="18"/>
      <c r="LE289" s="18"/>
      <c r="LF289" s="18"/>
      <c r="LG289" s="18"/>
      <c r="LH289" s="18"/>
      <c r="LI289" s="18"/>
      <c r="LJ289" s="18"/>
      <c r="LK289" s="18"/>
      <c r="LL289" s="18"/>
      <c r="LM289" s="18"/>
      <c r="LN289" s="18"/>
      <c r="LO289" s="18"/>
      <c r="LP289" s="18"/>
      <c r="LQ289" s="18"/>
      <c r="LR289" s="18"/>
      <c r="LS289" s="18"/>
      <c r="LT289" s="18"/>
      <c r="LU289" s="18"/>
      <c r="LV289" s="18"/>
      <c r="LW289" s="18"/>
      <c r="LX289" s="18"/>
      <c r="LY289" s="18"/>
      <c r="LZ289" s="18"/>
      <c r="MA289" s="18"/>
      <c r="MB289" s="18"/>
      <c r="MC289" s="18"/>
      <c r="MD289" s="18"/>
      <c r="ME289" s="18"/>
      <c r="MF289" s="18"/>
      <c r="MG289" s="18"/>
      <c r="MH289" s="18"/>
      <c r="MI289" s="18"/>
      <c r="MJ289" s="18"/>
      <c r="MK289" s="18"/>
      <c r="ML289" s="18"/>
      <c r="MM289" s="18"/>
      <c r="MN289" s="18"/>
      <c r="MO289" s="18"/>
      <c r="MP289" s="18"/>
      <c r="MQ289" s="18"/>
      <c r="MR289" s="18"/>
      <c r="MS289" s="18"/>
      <c r="MT289" s="18"/>
      <c r="MU289" s="18"/>
      <c r="MV289" s="18"/>
      <c r="MW289" s="18"/>
      <c r="MX289" s="18"/>
      <c r="MY289" s="18"/>
      <c r="MZ289" s="18"/>
      <c r="NA289" s="18"/>
      <c r="NB289" s="18"/>
      <c r="NC289" s="18"/>
      <c r="ND289" s="18"/>
      <c r="NE289" s="18"/>
      <c r="NF289" s="18"/>
      <c r="NG289" s="18"/>
      <c r="NH289" s="18"/>
      <c r="NI289" s="18"/>
      <c r="NJ289" s="18"/>
      <c r="NK289" s="18"/>
      <c r="NL289" s="18"/>
      <c r="NM289" s="18"/>
      <c r="NN289" s="18"/>
      <c r="NO289" s="18"/>
      <c r="NP289" s="18"/>
      <c r="NQ289" s="18"/>
      <c r="NR289" s="18"/>
      <c r="NS289" s="18"/>
      <c r="NT289" s="18"/>
      <c r="NU289" s="18"/>
      <c r="NV289" s="18"/>
      <c r="NW289" s="18"/>
      <c r="NX289" s="18"/>
      <c r="NY289" s="18"/>
      <c r="NZ289" s="18"/>
      <c r="OA289" s="18"/>
      <c r="OB289" s="18"/>
      <c r="OC289" s="18"/>
      <c r="OD289" s="18"/>
      <c r="OE289" s="18"/>
      <c r="OF289" s="18"/>
      <c r="OG289" s="18"/>
      <c r="OH289" s="18"/>
      <c r="OI289" s="18"/>
      <c r="OJ289" s="18"/>
      <c r="OK289" s="18"/>
      <c r="OL289" s="18"/>
      <c r="OM289" s="18"/>
      <c r="ON289" s="18"/>
      <c r="OO289" s="18"/>
    </row>
    <row r="290" spans="1:405" ht="24.75" thickTop="1" thickBot="1" x14ac:dyDescent="0.3">
      <c r="A290" s="18"/>
      <c r="B290" s="18"/>
      <c r="C290" s="18"/>
      <c r="D290" s="56">
        <f>'[1]بيانات التلاميذ'!B291</f>
        <v>271</v>
      </c>
      <c r="E290" s="49">
        <f>'بيانات التلاميذ'!C291</f>
        <v>0</v>
      </c>
      <c r="F290" s="49">
        <f>'بيانات التلاميذ'!D291</f>
        <v>0</v>
      </c>
      <c r="G290" s="56" t="str">
        <f>'[1]بيانات التلاميذ'!F291</f>
        <v/>
      </c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49"/>
      <c r="S290" s="49"/>
      <c r="T290" s="49"/>
      <c r="U290" s="49"/>
      <c r="V290" s="56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56"/>
      <c r="AY290" s="49"/>
      <c r="AZ290" s="49"/>
      <c r="BA290" s="49"/>
      <c r="BB290" s="49"/>
      <c r="BC290" s="49"/>
      <c r="BD290" s="49"/>
      <c r="BE290" s="49"/>
      <c r="BF290" s="49"/>
      <c r="BG290" s="49"/>
      <c r="BH290" s="49"/>
      <c r="BI290" s="49"/>
      <c r="BJ290" s="49"/>
      <c r="BK290" s="49"/>
      <c r="BL290" s="49"/>
      <c r="BM290" s="49"/>
      <c r="BN290" s="49"/>
      <c r="BO290" s="49"/>
      <c r="BP290" s="49"/>
      <c r="BQ290" s="49"/>
      <c r="BR290" s="49"/>
      <c r="BS290" s="49"/>
      <c r="BT290" s="49"/>
      <c r="BU290" s="49"/>
      <c r="BV290" s="49"/>
      <c r="BW290" s="49"/>
      <c r="BX290" s="49"/>
      <c r="BY290" s="49"/>
      <c r="BZ290" s="49"/>
      <c r="CA290" s="49"/>
      <c r="CB290" s="49"/>
      <c r="CC290" s="49"/>
      <c r="CD290" s="49"/>
      <c r="CE290" s="49"/>
      <c r="CF290" s="57"/>
      <c r="CG290" s="49"/>
      <c r="CH290" s="57"/>
      <c r="CI290" s="49"/>
      <c r="CJ290" s="49"/>
      <c r="CK290" s="49"/>
      <c r="CL290" s="49"/>
      <c r="CM290" s="49"/>
      <c r="CN290" s="49"/>
      <c r="CO290" s="49"/>
      <c r="CP290" s="49"/>
      <c r="CQ290" s="49"/>
      <c r="CR290" s="49"/>
      <c r="CS290" s="49"/>
      <c r="CT290" s="49"/>
      <c r="CU290" s="49"/>
      <c r="CV290" s="49"/>
      <c r="CW290" s="49"/>
      <c r="CX290" s="49"/>
      <c r="CY290" s="49"/>
      <c r="CZ290" s="49"/>
      <c r="DA290" s="49"/>
      <c r="DB290" s="49"/>
      <c r="DC290" s="49"/>
      <c r="DD290" s="46"/>
      <c r="DE290" s="49"/>
      <c r="DF290" s="49"/>
      <c r="DG290" s="49"/>
      <c r="DH290" s="49"/>
      <c r="DI290" s="49"/>
      <c r="DJ290" s="49"/>
      <c r="DK290" s="49"/>
      <c r="DL290" s="49"/>
      <c r="DM290" s="49"/>
      <c r="DN290" s="49"/>
      <c r="DO290" s="49"/>
      <c r="DP290" s="49"/>
      <c r="DQ290" s="49"/>
      <c r="DR290" s="49"/>
      <c r="DS290" s="49"/>
      <c r="DT290" s="49"/>
      <c r="DU290" s="56"/>
      <c r="DV290" s="56"/>
      <c r="DW290" s="56"/>
      <c r="DX290" s="56"/>
      <c r="DY290" s="56"/>
      <c r="DZ290" s="56"/>
      <c r="EA290" s="56"/>
      <c r="EB290" s="56"/>
      <c r="EC290" s="56"/>
      <c r="ED290" s="56"/>
      <c r="EE290" s="56"/>
      <c r="EF290" s="56"/>
      <c r="EG290" s="18"/>
      <c r="EH290" s="56"/>
      <c r="EI290" s="56"/>
      <c r="EJ290" s="56"/>
      <c r="EK290" s="56"/>
      <c r="EL290" s="56"/>
      <c r="EM290" s="56"/>
      <c r="EN290" s="56"/>
      <c r="EO290" s="56"/>
      <c r="EP290" s="56"/>
      <c r="EQ290" s="56"/>
      <c r="ER290" s="56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  <c r="HL290" s="18"/>
      <c r="HM290" s="18"/>
      <c r="HN290" s="18"/>
      <c r="HO290" s="18"/>
      <c r="HP290" s="18"/>
      <c r="HQ290" s="18"/>
      <c r="HR290" s="18"/>
      <c r="HS290" s="18"/>
      <c r="HT290" s="18"/>
      <c r="HU290" s="18"/>
      <c r="HV290" s="18"/>
      <c r="HW290" s="18"/>
      <c r="HX290" s="18"/>
      <c r="HY290" s="18"/>
      <c r="HZ290" s="18"/>
      <c r="IA290" s="18"/>
      <c r="IB290" s="18"/>
      <c r="IC290" s="18"/>
      <c r="ID290" s="18"/>
      <c r="IE290" s="18"/>
      <c r="IF290" s="18"/>
      <c r="IG290" s="18"/>
      <c r="IH290" s="18"/>
      <c r="II290" s="18"/>
      <c r="IJ290" s="18"/>
      <c r="IK290" s="18"/>
      <c r="IL290" s="18"/>
      <c r="IM290" s="18"/>
      <c r="IN290" s="18"/>
      <c r="IO290" s="18"/>
      <c r="IP290" s="18"/>
      <c r="IQ290" s="18"/>
      <c r="IR290" s="18"/>
      <c r="IS290" s="18"/>
      <c r="IT290" s="18"/>
      <c r="IU290" s="18"/>
      <c r="IV290" s="18"/>
      <c r="IW290" s="18"/>
      <c r="IX290" s="18"/>
      <c r="IY290" s="18"/>
      <c r="IZ290" s="18"/>
      <c r="JA290" s="18"/>
      <c r="JB290" s="18"/>
      <c r="JC290" s="18"/>
      <c r="JD290" s="18"/>
      <c r="JE290" s="18"/>
      <c r="JF290" s="18"/>
      <c r="JG290" s="18"/>
      <c r="JH290" s="18"/>
      <c r="JI290" s="18"/>
      <c r="JJ290" s="18"/>
      <c r="JK290" s="18"/>
      <c r="JL290" s="18"/>
      <c r="JM290" s="18"/>
      <c r="JN290" s="18"/>
      <c r="JO290" s="18"/>
      <c r="JP290" s="18"/>
      <c r="JQ290" s="18"/>
      <c r="JR290" s="18"/>
      <c r="JS290" s="18"/>
      <c r="JT290" s="18"/>
      <c r="JU290" s="18"/>
      <c r="JV290" s="18"/>
      <c r="JW290" s="18"/>
      <c r="JX290" s="18"/>
      <c r="JY290" s="18"/>
      <c r="JZ290" s="18"/>
      <c r="KA290" s="18"/>
      <c r="KB290" s="18"/>
      <c r="KC290" s="18"/>
      <c r="KD290" s="18"/>
      <c r="KE290" s="18"/>
      <c r="KF290" s="18"/>
      <c r="KG290" s="18"/>
      <c r="KH290" s="18"/>
      <c r="KI290" s="18"/>
      <c r="KJ290" s="18"/>
      <c r="KK290" s="18"/>
      <c r="KL290" s="18"/>
      <c r="KM290" s="18"/>
      <c r="KN290" s="18"/>
      <c r="KO290" s="18"/>
      <c r="KP290" s="18"/>
      <c r="KQ290" s="18"/>
      <c r="KR290" s="18"/>
      <c r="KS290" s="18"/>
      <c r="KT290" s="18"/>
      <c r="KU290" s="18"/>
      <c r="KV290" s="18"/>
      <c r="KW290" s="18"/>
      <c r="KX290" s="18"/>
      <c r="KY290" s="18"/>
      <c r="KZ290" s="18"/>
      <c r="LA290" s="18"/>
      <c r="LB290" s="18"/>
      <c r="LC290" s="18"/>
      <c r="LD290" s="18"/>
      <c r="LE290" s="18"/>
      <c r="LF290" s="18"/>
      <c r="LG290" s="18"/>
      <c r="LH290" s="18"/>
      <c r="LI290" s="18"/>
      <c r="LJ290" s="18"/>
      <c r="LK290" s="18"/>
      <c r="LL290" s="18"/>
      <c r="LM290" s="18"/>
      <c r="LN290" s="18"/>
      <c r="LO290" s="18"/>
      <c r="LP290" s="18"/>
      <c r="LQ290" s="18"/>
      <c r="LR290" s="18"/>
      <c r="LS290" s="18"/>
      <c r="LT290" s="18"/>
      <c r="LU290" s="18"/>
      <c r="LV290" s="18"/>
      <c r="LW290" s="18"/>
      <c r="LX290" s="18"/>
      <c r="LY290" s="18"/>
      <c r="LZ290" s="18"/>
      <c r="MA290" s="18"/>
      <c r="MB290" s="18"/>
      <c r="MC290" s="18"/>
      <c r="MD290" s="18"/>
      <c r="ME290" s="18"/>
      <c r="MF290" s="18"/>
      <c r="MG290" s="18"/>
      <c r="MH290" s="18"/>
      <c r="MI290" s="18"/>
      <c r="MJ290" s="18"/>
      <c r="MK290" s="18"/>
      <c r="ML290" s="18"/>
      <c r="MM290" s="18"/>
      <c r="MN290" s="18"/>
      <c r="MO290" s="18"/>
      <c r="MP290" s="18"/>
      <c r="MQ290" s="18"/>
      <c r="MR290" s="18"/>
      <c r="MS290" s="18"/>
      <c r="MT290" s="18"/>
      <c r="MU290" s="18"/>
      <c r="MV290" s="18"/>
      <c r="MW290" s="18"/>
      <c r="MX290" s="18"/>
      <c r="MY290" s="18"/>
      <c r="MZ290" s="18"/>
      <c r="NA290" s="18"/>
      <c r="NB290" s="18"/>
      <c r="NC290" s="18"/>
      <c r="ND290" s="18"/>
      <c r="NE290" s="18"/>
      <c r="NF290" s="18"/>
      <c r="NG290" s="18"/>
      <c r="NH290" s="18"/>
      <c r="NI290" s="18"/>
      <c r="NJ290" s="18"/>
      <c r="NK290" s="18"/>
      <c r="NL290" s="18"/>
      <c r="NM290" s="18"/>
      <c r="NN290" s="18"/>
      <c r="NO290" s="18"/>
      <c r="NP290" s="18"/>
      <c r="NQ290" s="18"/>
      <c r="NR290" s="18"/>
      <c r="NS290" s="18"/>
      <c r="NT290" s="18"/>
      <c r="NU290" s="18"/>
      <c r="NV290" s="18"/>
      <c r="NW290" s="18"/>
      <c r="NX290" s="18"/>
      <c r="NY290" s="18"/>
      <c r="NZ290" s="18"/>
      <c r="OA290" s="18"/>
      <c r="OB290" s="18"/>
      <c r="OC290" s="18"/>
      <c r="OD290" s="18"/>
      <c r="OE290" s="18"/>
      <c r="OF290" s="18"/>
      <c r="OG290" s="18"/>
      <c r="OH290" s="18"/>
      <c r="OI290" s="18"/>
      <c r="OJ290" s="18"/>
      <c r="OK290" s="18"/>
      <c r="OL290" s="18"/>
      <c r="OM290" s="18"/>
      <c r="ON290" s="18"/>
      <c r="OO290" s="18"/>
    </row>
    <row r="291" spans="1:405" ht="24.75" thickTop="1" thickBot="1" x14ac:dyDescent="0.3">
      <c r="A291" s="18"/>
      <c r="B291" s="18"/>
      <c r="C291" s="18"/>
      <c r="D291" s="56">
        <f>'[1]بيانات التلاميذ'!B292</f>
        <v>272</v>
      </c>
      <c r="E291" s="49">
        <f>'بيانات التلاميذ'!C292</f>
        <v>0</v>
      </c>
      <c r="F291" s="49">
        <f>'بيانات التلاميذ'!D292</f>
        <v>0</v>
      </c>
      <c r="G291" s="56" t="str">
        <f>'[1]بيانات التلاميذ'!F292</f>
        <v/>
      </c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49"/>
      <c r="S291" s="49"/>
      <c r="T291" s="49"/>
      <c r="U291" s="49"/>
      <c r="V291" s="56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56"/>
      <c r="AY291" s="49"/>
      <c r="AZ291" s="49"/>
      <c r="BA291" s="49"/>
      <c r="BB291" s="49"/>
      <c r="BC291" s="49"/>
      <c r="BD291" s="49"/>
      <c r="BE291" s="49"/>
      <c r="BF291" s="49"/>
      <c r="BG291" s="49"/>
      <c r="BH291" s="49"/>
      <c r="BI291" s="49"/>
      <c r="BJ291" s="49"/>
      <c r="BK291" s="49"/>
      <c r="BL291" s="49"/>
      <c r="BM291" s="49"/>
      <c r="BN291" s="49"/>
      <c r="BO291" s="49"/>
      <c r="BP291" s="49"/>
      <c r="BQ291" s="49"/>
      <c r="BR291" s="49"/>
      <c r="BS291" s="49"/>
      <c r="BT291" s="49"/>
      <c r="BU291" s="49"/>
      <c r="BV291" s="49"/>
      <c r="BW291" s="49"/>
      <c r="BX291" s="49"/>
      <c r="BY291" s="49"/>
      <c r="BZ291" s="49"/>
      <c r="CA291" s="49"/>
      <c r="CB291" s="49"/>
      <c r="CC291" s="49"/>
      <c r="CD291" s="49"/>
      <c r="CE291" s="49"/>
      <c r="CF291" s="57"/>
      <c r="CG291" s="49"/>
      <c r="CH291" s="57"/>
      <c r="CI291" s="49"/>
      <c r="CJ291" s="49"/>
      <c r="CK291" s="49"/>
      <c r="CL291" s="49"/>
      <c r="CM291" s="49"/>
      <c r="CN291" s="49"/>
      <c r="CO291" s="49"/>
      <c r="CP291" s="49"/>
      <c r="CQ291" s="49"/>
      <c r="CR291" s="49"/>
      <c r="CS291" s="49"/>
      <c r="CT291" s="49"/>
      <c r="CU291" s="49"/>
      <c r="CV291" s="49"/>
      <c r="CW291" s="49"/>
      <c r="CX291" s="49"/>
      <c r="CY291" s="49"/>
      <c r="CZ291" s="49"/>
      <c r="DA291" s="49"/>
      <c r="DB291" s="49"/>
      <c r="DC291" s="49"/>
      <c r="DD291" s="46"/>
      <c r="DE291" s="49"/>
      <c r="DF291" s="49"/>
      <c r="DG291" s="49"/>
      <c r="DH291" s="49"/>
      <c r="DI291" s="49"/>
      <c r="DJ291" s="49"/>
      <c r="DK291" s="49"/>
      <c r="DL291" s="49"/>
      <c r="DM291" s="49"/>
      <c r="DN291" s="49"/>
      <c r="DO291" s="49"/>
      <c r="DP291" s="49"/>
      <c r="DQ291" s="49"/>
      <c r="DR291" s="49"/>
      <c r="DS291" s="49"/>
      <c r="DT291" s="49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18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8"/>
      <c r="FF291" s="18"/>
      <c r="FG291" s="18"/>
      <c r="FH291" s="18"/>
      <c r="FI291" s="18"/>
      <c r="FJ291" s="18"/>
      <c r="FK291" s="18"/>
      <c r="FL291" s="18"/>
      <c r="FM291" s="18"/>
      <c r="FN291" s="18"/>
      <c r="FO291" s="18"/>
      <c r="FP291" s="18"/>
      <c r="FQ291" s="18"/>
      <c r="FR291" s="18"/>
      <c r="FS291" s="18"/>
      <c r="FT291" s="18"/>
      <c r="FU291" s="18"/>
      <c r="FV291" s="18"/>
      <c r="FW291" s="18"/>
      <c r="FX291" s="18"/>
      <c r="FY291" s="18"/>
      <c r="FZ291" s="18"/>
      <c r="GA291" s="18"/>
      <c r="GB291" s="18"/>
      <c r="GC291" s="18"/>
      <c r="GD291" s="18"/>
      <c r="GE291" s="18"/>
      <c r="GF291" s="18"/>
      <c r="GG291" s="18"/>
      <c r="GH291" s="18"/>
      <c r="GI291" s="18"/>
      <c r="GJ291" s="18"/>
      <c r="GK291" s="18"/>
      <c r="GL291" s="18"/>
      <c r="GM291" s="18"/>
      <c r="GN291" s="18"/>
      <c r="GO291" s="18"/>
      <c r="GP291" s="18"/>
      <c r="GQ291" s="18"/>
      <c r="GR291" s="18"/>
      <c r="GS291" s="18"/>
      <c r="GT291" s="18"/>
      <c r="GU291" s="18"/>
      <c r="GV291" s="18"/>
      <c r="GW291" s="18"/>
      <c r="GX291" s="18"/>
      <c r="GY291" s="18"/>
      <c r="GZ291" s="18"/>
      <c r="HA291" s="18"/>
      <c r="HB291" s="18"/>
      <c r="HC291" s="18"/>
      <c r="HD291" s="18"/>
      <c r="HE291" s="18"/>
      <c r="HF291" s="18"/>
      <c r="HG291" s="18"/>
      <c r="HH291" s="18"/>
      <c r="HI291" s="18"/>
      <c r="HJ291" s="18"/>
      <c r="HK291" s="18"/>
      <c r="HL291" s="18"/>
      <c r="HM291" s="18"/>
      <c r="HN291" s="18"/>
      <c r="HO291" s="18"/>
      <c r="HP291" s="18"/>
      <c r="HQ291" s="18"/>
      <c r="HR291" s="18"/>
      <c r="HS291" s="18"/>
      <c r="HT291" s="18"/>
      <c r="HU291" s="18"/>
      <c r="HV291" s="18"/>
      <c r="HW291" s="18"/>
      <c r="HX291" s="18"/>
      <c r="HY291" s="18"/>
      <c r="HZ291" s="18"/>
      <c r="IA291" s="18"/>
      <c r="IB291" s="18"/>
      <c r="IC291" s="18"/>
      <c r="ID291" s="18"/>
      <c r="IE291" s="18"/>
      <c r="IF291" s="18"/>
      <c r="IG291" s="18"/>
      <c r="IH291" s="18"/>
      <c r="II291" s="18"/>
      <c r="IJ291" s="18"/>
      <c r="IK291" s="18"/>
      <c r="IL291" s="18"/>
      <c r="IM291" s="18"/>
      <c r="IN291" s="18"/>
      <c r="IO291" s="18"/>
      <c r="IP291" s="18"/>
      <c r="IQ291" s="18"/>
      <c r="IR291" s="18"/>
      <c r="IS291" s="18"/>
      <c r="IT291" s="18"/>
      <c r="IU291" s="18"/>
      <c r="IV291" s="18"/>
      <c r="IW291" s="18"/>
      <c r="IX291" s="18"/>
      <c r="IY291" s="18"/>
      <c r="IZ291" s="18"/>
      <c r="JA291" s="18"/>
      <c r="JB291" s="18"/>
      <c r="JC291" s="18"/>
      <c r="JD291" s="18"/>
      <c r="JE291" s="18"/>
      <c r="JF291" s="18"/>
      <c r="JG291" s="18"/>
      <c r="JH291" s="18"/>
      <c r="JI291" s="18"/>
      <c r="JJ291" s="18"/>
      <c r="JK291" s="18"/>
      <c r="JL291" s="18"/>
      <c r="JM291" s="18"/>
      <c r="JN291" s="18"/>
      <c r="JO291" s="18"/>
      <c r="JP291" s="18"/>
      <c r="JQ291" s="18"/>
      <c r="JR291" s="18"/>
      <c r="JS291" s="18"/>
      <c r="JT291" s="18"/>
      <c r="JU291" s="18"/>
      <c r="JV291" s="18"/>
      <c r="JW291" s="18"/>
      <c r="JX291" s="18"/>
      <c r="JY291" s="18"/>
      <c r="JZ291" s="18"/>
      <c r="KA291" s="18"/>
      <c r="KB291" s="18"/>
      <c r="KC291" s="18"/>
      <c r="KD291" s="18"/>
      <c r="KE291" s="18"/>
      <c r="KF291" s="18"/>
      <c r="KG291" s="18"/>
      <c r="KH291" s="18"/>
      <c r="KI291" s="18"/>
      <c r="KJ291" s="18"/>
      <c r="KK291" s="18"/>
      <c r="KL291" s="18"/>
      <c r="KM291" s="18"/>
      <c r="KN291" s="18"/>
      <c r="KO291" s="18"/>
      <c r="KP291" s="18"/>
      <c r="KQ291" s="18"/>
      <c r="KR291" s="18"/>
      <c r="KS291" s="18"/>
      <c r="KT291" s="18"/>
      <c r="KU291" s="18"/>
      <c r="KV291" s="18"/>
      <c r="KW291" s="18"/>
      <c r="KX291" s="18"/>
      <c r="KY291" s="18"/>
      <c r="KZ291" s="18"/>
      <c r="LA291" s="18"/>
      <c r="LB291" s="18"/>
      <c r="LC291" s="18"/>
      <c r="LD291" s="18"/>
      <c r="LE291" s="18"/>
      <c r="LF291" s="18"/>
      <c r="LG291" s="18"/>
      <c r="LH291" s="18"/>
      <c r="LI291" s="18"/>
      <c r="LJ291" s="18"/>
      <c r="LK291" s="18"/>
      <c r="LL291" s="18"/>
      <c r="LM291" s="18"/>
      <c r="LN291" s="18"/>
      <c r="LO291" s="18"/>
      <c r="LP291" s="18"/>
      <c r="LQ291" s="18"/>
      <c r="LR291" s="18"/>
      <c r="LS291" s="18"/>
      <c r="LT291" s="18"/>
      <c r="LU291" s="18"/>
      <c r="LV291" s="18"/>
      <c r="LW291" s="18"/>
      <c r="LX291" s="18"/>
      <c r="LY291" s="18"/>
      <c r="LZ291" s="18"/>
      <c r="MA291" s="18"/>
      <c r="MB291" s="18"/>
      <c r="MC291" s="18"/>
      <c r="MD291" s="18"/>
      <c r="ME291" s="18"/>
      <c r="MF291" s="18"/>
      <c r="MG291" s="18"/>
      <c r="MH291" s="18"/>
      <c r="MI291" s="18"/>
      <c r="MJ291" s="18"/>
      <c r="MK291" s="18"/>
      <c r="ML291" s="18"/>
      <c r="MM291" s="18"/>
      <c r="MN291" s="18"/>
      <c r="MO291" s="18"/>
      <c r="MP291" s="18"/>
      <c r="MQ291" s="18"/>
      <c r="MR291" s="18"/>
      <c r="MS291" s="18"/>
      <c r="MT291" s="18"/>
      <c r="MU291" s="18"/>
      <c r="MV291" s="18"/>
      <c r="MW291" s="18"/>
      <c r="MX291" s="18"/>
      <c r="MY291" s="18"/>
      <c r="MZ291" s="18"/>
      <c r="NA291" s="18"/>
      <c r="NB291" s="18"/>
      <c r="NC291" s="18"/>
      <c r="ND291" s="18"/>
      <c r="NE291" s="18"/>
      <c r="NF291" s="18"/>
      <c r="NG291" s="18"/>
      <c r="NH291" s="18"/>
      <c r="NI291" s="18"/>
      <c r="NJ291" s="18"/>
      <c r="NK291" s="18"/>
      <c r="NL291" s="18"/>
      <c r="NM291" s="18"/>
      <c r="NN291" s="18"/>
      <c r="NO291" s="18"/>
      <c r="NP291" s="18"/>
      <c r="NQ291" s="18"/>
      <c r="NR291" s="18"/>
      <c r="NS291" s="18"/>
      <c r="NT291" s="18"/>
      <c r="NU291" s="18"/>
      <c r="NV291" s="18"/>
      <c r="NW291" s="18"/>
      <c r="NX291" s="18"/>
      <c r="NY291" s="18"/>
      <c r="NZ291" s="18"/>
      <c r="OA291" s="18"/>
      <c r="OB291" s="18"/>
      <c r="OC291" s="18"/>
      <c r="OD291" s="18"/>
      <c r="OE291" s="18"/>
      <c r="OF291" s="18"/>
      <c r="OG291" s="18"/>
      <c r="OH291" s="18"/>
      <c r="OI291" s="18"/>
      <c r="OJ291" s="18"/>
      <c r="OK291" s="18"/>
      <c r="OL291" s="18"/>
      <c r="OM291" s="18"/>
      <c r="ON291" s="18"/>
      <c r="OO291" s="18"/>
    </row>
    <row r="292" spans="1:405" ht="24.75" thickTop="1" thickBot="1" x14ac:dyDescent="0.3">
      <c r="A292" s="18"/>
      <c r="B292" s="18"/>
      <c r="C292" s="18"/>
      <c r="D292" s="56">
        <f>'[1]بيانات التلاميذ'!B293</f>
        <v>273</v>
      </c>
      <c r="E292" s="49">
        <f>'بيانات التلاميذ'!C293</f>
        <v>0</v>
      </c>
      <c r="F292" s="49">
        <f>'بيانات التلاميذ'!D293</f>
        <v>0</v>
      </c>
      <c r="G292" s="56" t="str">
        <f>'[1]بيانات التلاميذ'!F293</f>
        <v/>
      </c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49"/>
      <c r="S292" s="49"/>
      <c r="T292" s="49"/>
      <c r="U292" s="49"/>
      <c r="V292" s="56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56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57"/>
      <c r="CG292" s="49"/>
      <c r="CH292" s="57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49"/>
      <c r="CT292" s="49"/>
      <c r="CU292" s="49"/>
      <c r="CV292" s="49"/>
      <c r="CW292" s="49"/>
      <c r="CX292" s="49"/>
      <c r="CY292" s="49"/>
      <c r="CZ292" s="49"/>
      <c r="DA292" s="49"/>
      <c r="DB292" s="49"/>
      <c r="DC292" s="49"/>
      <c r="DD292" s="46"/>
      <c r="DE292" s="49"/>
      <c r="DF292" s="49"/>
      <c r="DG292" s="49"/>
      <c r="DH292" s="49"/>
      <c r="DI292" s="49"/>
      <c r="DJ292" s="49"/>
      <c r="DK292" s="49"/>
      <c r="DL292" s="49"/>
      <c r="DM292" s="49"/>
      <c r="DN292" s="49"/>
      <c r="DO292" s="49"/>
      <c r="DP292" s="49"/>
      <c r="DQ292" s="49"/>
      <c r="DR292" s="49"/>
      <c r="DS292" s="49"/>
      <c r="DT292" s="49"/>
      <c r="DU292" s="56"/>
      <c r="DV292" s="56"/>
      <c r="DW292" s="56"/>
      <c r="DX292" s="56"/>
      <c r="DY292" s="56"/>
      <c r="DZ292" s="56"/>
      <c r="EA292" s="56"/>
      <c r="EB292" s="56"/>
      <c r="EC292" s="56"/>
      <c r="ED292" s="56"/>
      <c r="EE292" s="56"/>
      <c r="EF292" s="56"/>
      <c r="EG292" s="18"/>
      <c r="EH292" s="56"/>
      <c r="EI292" s="56"/>
      <c r="EJ292" s="56"/>
      <c r="EK292" s="56"/>
      <c r="EL292" s="56"/>
      <c r="EM292" s="56"/>
      <c r="EN292" s="56"/>
      <c r="EO292" s="56"/>
      <c r="EP292" s="56"/>
      <c r="EQ292" s="56"/>
      <c r="ER292" s="56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/>
      <c r="HN292" s="18"/>
      <c r="HO292" s="18"/>
      <c r="HP292" s="18"/>
      <c r="HQ292" s="18"/>
      <c r="HR292" s="18"/>
      <c r="HS292" s="18"/>
      <c r="HT292" s="18"/>
      <c r="HU292" s="18"/>
      <c r="HV292" s="18"/>
      <c r="HW292" s="18"/>
      <c r="HX292" s="18"/>
      <c r="HY292" s="18"/>
      <c r="HZ292" s="18"/>
      <c r="IA292" s="18"/>
      <c r="IB292" s="18"/>
      <c r="IC292" s="18"/>
      <c r="ID292" s="18"/>
      <c r="IE292" s="18"/>
      <c r="IF292" s="18"/>
      <c r="IG292" s="18"/>
      <c r="IH292" s="18"/>
      <c r="II292" s="18"/>
      <c r="IJ292" s="18"/>
      <c r="IK292" s="18"/>
      <c r="IL292" s="18"/>
      <c r="IM292" s="18"/>
      <c r="IN292" s="18"/>
      <c r="IO292" s="18"/>
      <c r="IP292" s="18"/>
      <c r="IQ292" s="18"/>
      <c r="IR292" s="18"/>
      <c r="IS292" s="18"/>
      <c r="IT292" s="18"/>
      <c r="IU292" s="18"/>
      <c r="IV292" s="18"/>
      <c r="IW292" s="18"/>
      <c r="IX292" s="18"/>
      <c r="IY292" s="18"/>
      <c r="IZ292" s="18"/>
      <c r="JA292" s="18"/>
      <c r="JB292" s="18"/>
      <c r="JC292" s="18"/>
      <c r="JD292" s="18"/>
      <c r="JE292" s="18"/>
      <c r="JF292" s="18"/>
      <c r="JG292" s="18"/>
      <c r="JH292" s="18"/>
      <c r="JI292" s="18"/>
      <c r="JJ292" s="18"/>
      <c r="JK292" s="18"/>
      <c r="JL292" s="18"/>
      <c r="JM292" s="18"/>
      <c r="JN292" s="18"/>
      <c r="JO292" s="18"/>
      <c r="JP292" s="18"/>
      <c r="JQ292" s="18"/>
      <c r="JR292" s="18"/>
      <c r="JS292" s="18"/>
      <c r="JT292" s="18"/>
      <c r="JU292" s="18"/>
      <c r="JV292" s="18"/>
      <c r="JW292" s="18"/>
      <c r="JX292" s="18"/>
      <c r="JY292" s="18"/>
      <c r="JZ292" s="18"/>
      <c r="KA292" s="18"/>
      <c r="KB292" s="18"/>
      <c r="KC292" s="18"/>
      <c r="KD292" s="18"/>
      <c r="KE292" s="18"/>
      <c r="KF292" s="18"/>
      <c r="KG292" s="18"/>
      <c r="KH292" s="18"/>
      <c r="KI292" s="18"/>
      <c r="KJ292" s="18"/>
      <c r="KK292" s="18"/>
      <c r="KL292" s="18"/>
      <c r="KM292" s="18"/>
      <c r="KN292" s="18"/>
      <c r="KO292" s="18"/>
      <c r="KP292" s="18"/>
      <c r="KQ292" s="18"/>
      <c r="KR292" s="18"/>
      <c r="KS292" s="18"/>
      <c r="KT292" s="18"/>
      <c r="KU292" s="18"/>
      <c r="KV292" s="18"/>
      <c r="KW292" s="18"/>
      <c r="KX292" s="18"/>
      <c r="KY292" s="18"/>
      <c r="KZ292" s="18"/>
      <c r="LA292" s="18"/>
      <c r="LB292" s="18"/>
      <c r="LC292" s="18"/>
      <c r="LD292" s="18"/>
      <c r="LE292" s="18"/>
      <c r="LF292" s="18"/>
      <c r="LG292" s="18"/>
      <c r="LH292" s="18"/>
      <c r="LI292" s="18"/>
      <c r="LJ292" s="18"/>
      <c r="LK292" s="18"/>
      <c r="LL292" s="18"/>
      <c r="LM292" s="18"/>
      <c r="LN292" s="18"/>
      <c r="LO292" s="18"/>
      <c r="LP292" s="18"/>
      <c r="LQ292" s="18"/>
      <c r="LR292" s="18"/>
      <c r="LS292" s="18"/>
      <c r="LT292" s="18"/>
      <c r="LU292" s="18"/>
      <c r="LV292" s="18"/>
      <c r="LW292" s="18"/>
      <c r="LX292" s="18"/>
      <c r="LY292" s="18"/>
      <c r="LZ292" s="18"/>
      <c r="MA292" s="18"/>
      <c r="MB292" s="18"/>
      <c r="MC292" s="18"/>
      <c r="MD292" s="18"/>
      <c r="ME292" s="18"/>
      <c r="MF292" s="18"/>
      <c r="MG292" s="18"/>
      <c r="MH292" s="18"/>
      <c r="MI292" s="18"/>
      <c r="MJ292" s="18"/>
      <c r="MK292" s="18"/>
      <c r="ML292" s="18"/>
      <c r="MM292" s="18"/>
      <c r="MN292" s="18"/>
      <c r="MO292" s="18"/>
      <c r="MP292" s="18"/>
      <c r="MQ292" s="18"/>
      <c r="MR292" s="18"/>
      <c r="MS292" s="18"/>
      <c r="MT292" s="18"/>
      <c r="MU292" s="18"/>
      <c r="MV292" s="18"/>
      <c r="MW292" s="18"/>
      <c r="MX292" s="18"/>
      <c r="MY292" s="18"/>
      <c r="MZ292" s="18"/>
      <c r="NA292" s="18"/>
      <c r="NB292" s="18"/>
      <c r="NC292" s="18"/>
      <c r="ND292" s="18"/>
      <c r="NE292" s="18"/>
      <c r="NF292" s="18"/>
      <c r="NG292" s="18"/>
      <c r="NH292" s="18"/>
      <c r="NI292" s="18"/>
      <c r="NJ292" s="18"/>
      <c r="NK292" s="18"/>
      <c r="NL292" s="18"/>
      <c r="NM292" s="18"/>
      <c r="NN292" s="18"/>
      <c r="NO292" s="18"/>
      <c r="NP292" s="18"/>
      <c r="NQ292" s="18"/>
      <c r="NR292" s="18"/>
      <c r="NS292" s="18"/>
      <c r="NT292" s="18"/>
      <c r="NU292" s="18"/>
      <c r="NV292" s="18"/>
      <c r="NW292" s="18"/>
      <c r="NX292" s="18"/>
      <c r="NY292" s="18"/>
      <c r="NZ292" s="18"/>
      <c r="OA292" s="18"/>
      <c r="OB292" s="18"/>
      <c r="OC292" s="18"/>
      <c r="OD292" s="18"/>
      <c r="OE292" s="18"/>
      <c r="OF292" s="18"/>
      <c r="OG292" s="18"/>
      <c r="OH292" s="18"/>
      <c r="OI292" s="18"/>
      <c r="OJ292" s="18"/>
      <c r="OK292" s="18"/>
      <c r="OL292" s="18"/>
      <c r="OM292" s="18"/>
      <c r="ON292" s="18"/>
      <c r="OO292" s="18"/>
    </row>
    <row r="293" spans="1:405" ht="24.75" thickTop="1" thickBot="1" x14ac:dyDescent="0.3">
      <c r="A293" s="18"/>
      <c r="B293" s="18"/>
      <c r="C293" s="18"/>
      <c r="D293" s="56">
        <f>'[1]بيانات التلاميذ'!B294</f>
        <v>274</v>
      </c>
      <c r="E293" s="49">
        <f>'بيانات التلاميذ'!C294</f>
        <v>0</v>
      </c>
      <c r="F293" s="49">
        <f>'بيانات التلاميذ'!D294</f>
        <v>0</v>
      </c>
      <c r="G293" s="56" t="str">
        <f>'[1]بيانات التلاميذ'!F294</f>
        <v/>
      </c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49"/>
      <c r="S293" s="49"/>
      <c r="T293" s="49"/>
      <c r="U293" s="49"/>
      <c r="V293" s="56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56"/>
      <c r="AY293" s="49"/>
      <c r="AZ293" s="49"/>
      <c r="BA293" s="49"/>
      <c r="BB293" s="49"/>
      <c r="BC293" s="49"/>
      <c r="BD293" s="49"/>
      <c r="BE293" s="49"/>
      <c r="BF293" s="49"/>
      <c r="BG293" s="49"/>
      <c r="BH293" s="49"/>
      <c r="BI293" s="49"/>
      <c r="BJ293" s="49"/>
      <c r="BK293" s="49"/>
      <c r="BL293" s="49"/>
      <c r="BM293" s="49"/>
      <c r="BN293" s="49"/>
      <c r="BO293" s="49"/>
      <c r="BP293" s="49"/>
      <c r="BQ293" s="49"/>
      <c r="BR293" s="49"/>
      <c r="BS293" s="49"/>
      <c r="BT293" s="49"/>
      <c r="BU293" s="49"/>
      <c r="BV293" s="49"/>
      <c r="BW293" s="49"/>
      <c r="BX293" s="49"/>
      <c r="BY293" s="49"/>
      <c r="BZ293" s="49"/>
      <c r="CA293" s="49"/>
      <c r="CB293" s="49"/>
      <c r="CC293" s="49"/>
      <c r="CD293" s="49"/>
      <c r="CE293" s="49"/>
      <c r="CF293" s="57"/>
      <c r="CG293" s="49"/>
      <c r="CH293" s="57"/>
      <c r="CI293" s="49"/>
      <c r="CJ293" s="49"/>
      <c r="CK293" s="49"/>
      <c r="CL293" s="49"/>
      <c r="CM293" s="49"/>
      <c r="CN293" s="49"/>
      <c r="CO293" s="49"/>
      <c r="CP293" s="49"/>
      <c r="CQ293" s="49"/>
      <c r="CR293" s="49"/>
      <c r="CS293" s="49"/>
      <c r="CT293" s="49"/>
      <c r="CU293" s="49"/>
      <c r="CV293" s="49"/>
      <c r="CW293" s="49"/>
      <c r="CX293" s="49"/>
      <c r="CY293" s="49"/>
      <c r="CZ293" s="49"/>
      <c r="DA293" s="49"/>
      <c r="DB293" s="49"/>
      <c r="DC293" s="49"/>
      <c r="DD293" s="46"/>
      <c r="DE293" s="49"/>
      <c r="DF293" s="49"/>
      <c r="DG293" s="49"/>
      <c r="DH293" s="49"/>
      <c r="DI293" s="49"/>
      <c r="DJ293" s="49"/>
      <c r="DK293" s="49"/>
      <c r="DL293" s="49"/>
      <c r="DM293" s="49"/>
      <c r="DN293" s="49"/>
      <c r="DO293" s="49"/>
      <c r="DP293" s="49"/>
      <c r="DQ293" s="49"/>
      <c r="DR293" s="49"/>
      <c r="DS293" s="49"/>
      <c r="DT293" s="49"/>
      <c r="DU293" s="56"/>
      <c r="DV293" s="56"/>
      <c r="DW293" s="56"/>
      <c r="DX293" s="56"/>
      <c r="DY293" s="56"/>
      <c r="DZ293" s="56"/>
      <c r="EA293" s="56"/>
      <c r="EB293" s="56"/>
      <c r="EC293" s="56"/>
      <c r="ED293" s="56"/>
      <c r="EE293" s="56"/>
      <c r="EF293" s="56"/>
      <c r="EG293" s="18"/>
      <c r="EH293" s="56"/>
      <c r="EI293" s="56"/>
      <c r="EJ293" s="56"/>
      <c r="EK293" s="56"/>
      <c r="EL293" s="56"/>
      <c r="EM293" s="56"/>
      <c r="EN293" s="56"/>
      <c r="EO293" s="56"/>
      <c r="EP293" s="56"/>
      <c r="EQ293" s="56"/>
      <c r="ER293" s="56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/>
      <c r="HO293" s="18"/>
      <c r="HP293" s="18"/>
      <c r="HQ293" s="18"/>
      <c r="HR293" s="18"/>
      <c r="HS293" s="18"/>
      <c r="HT293" s="18"/>
      <c r="HU293" s="18"/>
      <c r="HV293" s="18"/>
      <c r="HW293" s="18"/>
      <c r="HX293" s="18"/>
      <c r="HY293" s="18"/>
      <c r="HZ293" s="18"/>
      <c r="IA293" s="18"/>
      <c r="IB293" s="18"/>
      <c r="IC293" s="18"/>
      <c r="ID293" s="18"/>
      <c r="IE293" s="18"/>
      <c r="IF293" s="18"/>
      <c r="IG293" s="18"/>
      <c r="IH293" s="18"/>
      <c r="II293" s="18"/>
      <c r="IJ293" s="18"/>
      <c r="IK293" s="18"/>
      <c r="IL293" s="18"/>
      <c r="IM293" s="18"/>
      <c r="IN293" s="18"/>
      <c r="IO293" s="18"/>
      <c r="IP293" s="18"/>
      <c r="IQ293" s="18"/>
      <c r="IR293" s="18"/>
      <c r="IS293" s="18"/>
      <c r="IT293" s="18"/>
      <c r="IU293" s="18"/>
      <c r="IV293" s="18"/>
      <c r="IW293" s="18"/>
      <c r="IX293" s="18"/>
      <c r="IY293" s="18"/>
      <c r="IZ293" s="18"/>
      <c r="JA293" s="18"/>
      <c r="JB293" s="18"/>
      <c r="JC293" s="18"/>
      <c r="JD293" s="18"/>
      <c r="JE293" s="18"/>
      <c r="JF293" s="18"/>
      <c r="JG293" s="18"/>
      <c r="JH293" s="18"/>
      <c r="JI293" s="18"/>
      <c r="JJ293" s="18"/>
      <c r="JK293" s="18"/>
      <c r="JL293" s="18"/>
      <c r="JM293" s="18"/>
      <c r="JN293" s="18"/>
      <c r="JO293" s="18"/>
      <c r="JP293" s="18"/>
      <c r="JQ293" s="18"/>
      <c r="JR293" s="18"/>
      <c r="JS293" s="18"/>
      <c r="JT293" s="18"/>
      <c r="JU293" s="18"/>
      <c r="JV293" s="18"/>
      <c r="JW293" s="18"/>
      <c r="JX293" s="18"/>
      <c r="JY293" s="18"/>
      <c r="JZ293" s="18"/>
      <c r="KA293" s="18"/>
      <c r="KB293" s="18"/>
      <c r="KC293" s="18"/>
      <c r="KD293" s="18"/>
      <c r="KE293" s="18"/>
      <c r="KF293" s="18"/>
      <c r="KG293" s="18"/>
      <c r="KH293" s="18"/>
      <c r="KI293" s="18"/>
      <c r="KJ293" s="18"/>
      <c r="KK293" s="18"/>
      <c r="KL293" s="18"/>
      <c r="KM293" s="18"/>
      <c r="KN293" s="18"/>
      <c r="KO293" s="18"/>
      <c r="KP293" s="18"/>
      <c r="KQ293" s="18"/>
      <c r="KR293" s="18"/>
      <c r="KS293" s="18"/>
      <c r="KT293" s="18"/>
      <c r="KU293" s="18"/>
      <c r="KV293" s="18"/>
      <c r="KW293" s="18"/>
      <c r="KX293" s="18"/>
      <c r="KY293" s="18"/>
      <c r="KZ293" s="18"/>
      <c r="LA293" s="18"/>
      <c r="LB293" s="18"/>
      <c r="LC293" s="18"/>
      <c r="LD293" s="18"/>
      <c r="LE293" s="18"/>
      <c r="LF293" s="18"/>
      <c r="LG293" s="18"/>
      <c r="LH293" s="18"/>
      <c r="LI293" s="18"/>
      <c r="LJ293" s="18"/>
      <c r="LK293" s="18"/>
      <c r="LL293" s="18"/>
      <c r="LM293" s="18"/>
      <c r="LN293" s="18"/>
      <c r="LO293" s="18"/>
      <c r="LP293" s="18"/>
      <c r="LQ293" s="18"/>
      <c r="LR293" s="18"/>
      <c r="LS293" s="18"/>
      <c r="LT293" s="18"/>
      <c r="LU293" s="18"/>
      <c r="LV293" s="18"/>
      <c r="LW293" s="18"/>
      <c r="LX293" s="18"/>
      <c r="LY293" s="18"/>
      <c r="LZ293" s="18"/>
      <c r="MA293" s="18"/>
      <c r="MB293" s="18"/>
      <c r="MC293" s="18"/>
      <c r="MD293" s="18"/>
      <c r="ME293" s="18"/>
      <c r="MF293" s="18"/>
      <c r="MG293" s="18"/>
      <c r="MH293" s="18"/>
      <c r="MI293" s="18"/>
      <c r="MJ293" s="18"/>
      <c r="MK293" s="18"/>
      <c r="ML293" s="18"/>
      <c r="MM293" s="18"/>
      <c r="MN293" s="18"/>
      <c r="MO293" s="18"/>
      <c r="MP293" s="18"/>
      <c r="MQ293" s="18"/>
      <c r="MR293" s="18"/>
      <c r="MS293" s="18"/>
      <c r="MT293" s="18"/>
      <c r="MU293" s="18"/>
      <c r="MV293" s="18"/>
      <c r="MW293" s="18"/>
      <c r="MX293" s="18"/>
      <c r="MY293" s="18"/>
      <c r="MZ293" s="18"/>
      <c r="NA293" s="18"/>
      <c r="NB293" s="18"/>
      <c r="NC293" s="18"/>
      <c r="ND293" s="18"/>
      <c r="NE293" s="18"/>
      <c r="NF293" s="18"/>
      <c r="NG293" s="18"/>
      <c r="NH293" s="18"/>
      <c r="NI293" s="18"/>
      <c r="NJ293" s="18"/>
      <c r="NK293" s="18"/>
      <c r="NL293" s="18"/>
      <c r="NM293" s="18"/>
      <c r="NN293" s="18"/>
      <c r="NO293" s="18"/>
      <c r="NP293" s="18"/>
      <c r="NQ293" s="18"/>
      <c r="NR293" s="18"/>
      <c r="NS293" s="18"/>
      <c r="NT293" s="18"/>
      <c r="NU293" s="18"/>
      <c r="NV293" s="18"/>
      <c r="NW293" s="18"/>
      <c r="NX293" s="18"/>
      <c r="NY293" s="18"/>
      <c r="NZ293" s="18"/>
      <c r="OA293" s="18"/>
      <c r="OB293" s="18"/>
      <c r="OC293" s="18"/>
      <c r="OD293" s="18"/>
      <c r="OE293" s="18"/>
      <c r="OF293" s="18"/>
      <c r="OG293" s="18"/>
      <c r="OH293" s="18"/>
      <c r="OI293" s="18"/>
      <c r="OJ293" s="18"/>
      <c r="OK293" s="18"/>
      <c r="OL293" s="18"/>
      <c r="OM293" s="18"/>
      <c r="ON293" s="18"/>
      <c r="OO293" s="18"/>
    </row>
    <row r="294" spans="1:405" ht="24.75" thickTop="1" thickBot="1" x14ac:dyDescent="0.3">
      <c r="A294" s="18"/>
      <c r="B294" s="18"/>
      <c r="C294" s="18"/>
      <c r="D294" s="56">
        <f>'[1]بيانات التلاميذ'!B295</f>
        <v>275</v>
      </c>
      <c r="E294" s="49">
        <f>'بيانات التلاميذ'!C295</f>
        <v>0</v>
      </c>
      <c r="F294" s="49">
        <f>'بيانات التلاميذ'!D295</f>
        <v>0</v>
      </c>
      <c r="G294" s="56" t="str">
        <f>'[1]بيانات التلاميذ'!F295</f>
        <v/>
      </c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49"/>
      <c r="S294" s="49"/>
      <c r="T294" s="49"/>
      <c r="U294" s="49"/>
      <c r="V294" s="56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56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57"/>
      <c r="CG294" s="49"/>
      <c r="CH294" s="57"/>
      <c r="CI294" s="49"/>
      <c r="CJ294" s="49"/>
      <c r="CK294" s="49"/>
      <c r="CL294" s="49"/>
      <c r="CM294" s="49"/>
      <c r="CN294" s="49"/>
      <c r="CO294" s="49"/>
      <c r="CP294" s="49"/>
      <c r="CQ294" s="49"/>
      <c r="CR294" s="49"/>
      <c r="CS294" s="49"/>
      <c r="CT294" s="49"/>
      <c r="CU294" s="49"/>
      <c r="CV294" s="49"/>
      <c r="CW294" s="49"/>
      <c r="CX294" s="49"/>
      <c r="CY294" s="49"/>
      <c r="CZ294" s="49"/>
      <c r="DA294" s="49"/>
      <c r="DB294" s="49"/>
      <c r="DC294" s="49"/>
      <c r="DD294" s="46"/>
      <c r="DE294" s="49"/>
      <c r="DF294" s="49"/>
      <c r="DG294" s="49"/>
      <c r="DH294" s="49"/>
      <c r="DI294" s="49"/>
      <c r="DJ294" s="49"/>
      <c r="DK294" s="49"/>
      <c r="DL294" s="49"/>
      <c r="DM294" s="49"/>
      <c r="DN294" s="49"/>
      <c r="DO294" s="49"/>
      <c r="DP294" s="49"/>
      <c r="DQ294" s="49"/>
      <c r="DR294" s="49"/>
      <c r="DS294" s="49"/>
      <c r="DT294" s="49"/>
      <c r="DU294" s="56"/>
      <c r="DV294" s="56"/>
      <c r="DW294" s="56"/>
      <c r="DX294" s="56"/>
      <c r="DY294" s="56"/>
      <c r="DZ294" s="56"/>
      <c r="EA294" s="56"/>
      <c r="EB294" s="56"/>
      <c r="EC294" s="56"/>
      <c r="ED294" s="56"/>
      <c r="EE294" s="56"/>
      <c r="EF294" s="56"/>
      <c r="EG294" s="18"/>
      <c r="EH294" s="56"/>
      <c r="EI294" s="56"/>
      <c r="EJ294" s="56"/>
      <c r="EK294" s="56"/>
      <c r="EL294" s="56"/>
      <c r="EM294" s="56"/>
      <c r="EN294" s="56"/>
      <c r="EO294" s="56"/>
      <c r="EP294" s="56"/>
      <c r="EQ294" s="56"/>
      <c r="ER294" s="56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  <c r="HL294" s="18"/>
      <c r="HM294" s="18"/>
      <c r="HN294" s="18"/>
      <c r="HO294" s="18"/>
      <c r="HP294" s="18"/>
      <c r="HQ294" s="18"/>
      <c r="HR294" s="18"/>
      <c r="HS294" s="18"/>
      <c r="HT294" s="18"/>
      <c r="HU294" s="18"/>
      <c r="HV294" s="18"/>
      <c r="HW294" s="18"/>
      <c r="HX294" s="18"/>
      <c r="HY294" s="18"/>
      <c r="HZ294" s="18"/>
      <c r="IA294" s="18"/>
      <c r="IB294" s="18"/>
      <c r="IC294" s="18"/>
      <c r="ID294" s="18"/>
      <c r="IE294" s="18"/>
      <c r="IF294" s="18"/>
      <c r="IG294" s="18"/>
      <c r="IH294" s="18"/>
      <c r="II294" s="18"/>
      <c r="IJ294" s="18"/>
      <c r="IK294" s="18"/>
      <c r="IL294" s="18"/>
      <c r="IM294" s="18"/>
      <c r="IN294" s="18"/>
      <c r="IO294" s="18"/>
      <c r="IP294" s="18"/>
      <c r="IQ294" s="18"/>
      <c r="IR294" s="18"/>
      <c r="IS294" s="18"/>
      <c r="IT294" s="18"/>
      <c r="IU294" s="18"/>
      <c r="IV294" s="18"/>
      <c r="IW294" s="18"/>
      <c r="IX294" s="18"/>
      <c r="IY294" s="18"/>
      <c r="IZ294" s="18"/>
      <c r="JA294" s="18"/>
      <c r="JB294" s="18"/>
      <c r="JC294" s="18"/>
      <c r="JD294" s="18"/>
      <c r="JE294" s="18"/>
      <c r="JF294" s="18"/>
      <c r="JG294" s="18"/>
      <c r="JH294" s="18"/>
      <c r="JI294" s="18"/>
      <c r="JJ294" s="18"/>
      <c r="JK294" s="18"/>
      <c r="JL294" s="18"/>
      <c r="JM294" s="18"/>
      <c r="JN294" s="18"/>
      <c r="JO294" s="18"/>
      <c r="JP294" s="18"/>
      <c r="JQ294" s="18"/>
      <c r="JR294" s="18"/>
      <c r="JS294" s="18"/>
      <c r="JT294" s="18"/>
      <c r="JU294" s="18"/>
      <c r="JV294" s="18"/>
      <c r="JW294" s="18"/>
      <c r="JX294" s="18"/>
      <c r="JY294" s="18"/>
      <c r="JZ294" s="18"/>
      <c r="KA294" s="18"/>
      <c r="KB294" s="18"/>
      <c r="KC294" s="18"/>
      <c r="KD294" s="18"/>
      <c r="KE294" s="18"/>
      <c r="KF294" s="18"/>
      <c r="KG294" s="18"/>
      <c r="KH294" s="18"/>
      <c r="KI294" s="18"/>
      <c r="KJ294" s="18"/>
      <c r="KK294" s="18"/>
      <c r="KL294" s="18"/>
      <c r="KM294" s="18"/>
      <c r="KN294" s="18"/>
      <c r="KO294" s="18"/>
      <c r="KP294" s="18"/>
      <c r="KQ294" s="18"/>
      <c r="KR294" s="18"/>
      <c r="KS294" s="18"/>
      <c r="KT294" s="18"/>
      <c r="KU294" s="18"/>
      <c r="KV294" s="18"/>
      <c r="KW294" s="18"/>
      <c r="KX294" s="18"/>
      <c r="KY294" s="18"/>
      <c r="KZ294" s="18"/>
      <c r="LA294" s="18"/>
      <c r="LB294" s="18"/>
      <c r="LC294" s="18"/>
      <c r="LD294" s="18"/>
      <c r="LE294" s="18"/>
      <c r="LF294" s="18"/>
      <c r="LG294" s="18"/>
      <c r="LH294" s="18"/>
      <c r="LI294" s="18"/>
      <c r="LJ294" s="18"/>
      <c r="LK294" s="18"/>
      <c r="LL294" s="18"/>
      <c r="LM294" s="18"/>
      <c r="LN294" s="18"/>
      <c r="LO294" s="18"/>
      <c r="LP294" s="18"/>
      <c r="LQ294" s="18"/>
      <c r="LR294" s="18"/>
      <c r="LS294" s="18"/>
      <c r="LT294" s="18"/>
      <c r="LU294" s="18"/>
      <c r="LV294" s="18"/>
      <c r="LW294" s="18"/>
      <c r="LX294" s="18"/>
      <c r="LY294" s="18"/>
      <c r="LZ294" s="18"/>
      <c r="MA294" s="18"/>
      <c r="MB294" s="18"/>
      <c r="MC294" s="18"/>
      <c r="MD294" s="18"/>
      <c r="ME294" s="18"/>
      <c r="MF294" s="18"/>
      <c r="MG294" s="18"/>
      <c r="MH294" s="18"/>
      <c r="MI294" s="18"/>
      <c r="MJ294" s="18"/>
      <c r="MK294" s="18"/>
      <c r="ML294" s="18"/>
      <c r="MM294" s="18"/>
      <c r="MN294" s="18"/>
      <c r="MO294" s="18"/>
      <c r="MP294" s="18"/>
      <c r="MQ294" s="18"/>
      <c r="MR294" s="18"/>
      <c r="MS294" s="18"/>
      <c r="MT294" s="18"/>
      <c r="MU294" s="18"/>
      <c r="MV294" s="18"/>
      <c r="MW294" s="18"/>
      <c r="MX294" s="18"/>
      <c r="MY294" s="18"/>
      <c r="MZ294" s="18"/>
      <c r="NA294" s="18"/>
      <c r="NB294" s="18"/>
      <c r="NC294" s="18"/>
      <c r="ND294" s="18"/>
      <c r="NE294" s="18"/>
      <c r="NF294" s="18"/>
      <c r="NG294" s="18"/>
      <c r="NH294" s="18"/>
      <c r="NI294" s="18"/>
      <c r="NJ294" s="18"/>
      <c r="NK294" s="18"/>
      <c r="NL294" s="18"/>
      <c r="NM294" s="18"/>
      <c r="NN294" s="18"/>
      <c r="NO294" s="18"/>
      <c r="NP294" s="18"/>
      <c r="NQ294" s="18"/>
      <c r="NR294" s="18"/>
      <c r="NS294" s="18"/>
      <c r="NT294" s="18"/>
      <c r="NU294" s="18"/>
      <c r="NV294" s="18"/>
      <c r="NW294" s="18"/>
      <c r="NX294" s="18"/>
      <c r="NY294" s="18"/>
      <c r="NZ294" s="18"/>
      <c r="OA294" s="18"/>
      <c r="OB294" s="18"/>
      <c r="OC294" s="18"/>
      <c r="OD294" s="18"/>
      <c r="OE294" s="18"/>
      <c r="OF294" s="18"/>
      <c r="OG294" s="18"/>
      <c r="OH294" s="18"/>
      <c r="OI294" s="18"/>
      <c r="OJ294" s="18"/>
      <c r="OK294" s="18"/>
      <c r="OL294" s="18"/>
      <c r="OM294" s="18"/>
      <c r="ON294" s="18"/>
      <c r="OO294" s="18"/>
    </row>
    <row r="295" spans="1:405" ht="24.75" thickTop="1" thickBot="1" x14ac:dyDescent="0.3">
      <c r="A295" s="18"/>
      <c r="B295" s="18"/>
      <c r="C295" s="18"/>
      <c r="D295" s="56">
        <f>'[1]بيانات التلاميذ'!B296</f>
        <v>276</v>
      </c>
      <c r="E295" s="49">
        <f>'بيانات التلاميذ'!C296</f>
        <v>0</v>
      </c>
      <c r="F295" s="49">
        <f>'بيانات التلاميذ'!D296</f>
        <v>0</v>
      </c>
      <c r="G295" s="56" t="str">
        <f>'[1]بيانات التلاميذ'!F296</f>
        <v/>
      </c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49"/>
      <c r="S295" s="49"/>
      <c r="T295" s="49"/>
      <c r="U295" s="49"/>
      <c r="V295" s="56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56"/>
      <c r="AY295" s="49"/>
      <c r="AZ295" s="49"/>
      <c r="BA295" s="49"/>
      <c r="BB295" s="49"/>
      <c r="BC295" s="49"/>
      <c r="BD295" s="49"/>
      <c r="BE295" s="49"/>
      <c r="BF295" s="49"/>
      <c r="BG295" s="49"/>
      <c r="BH295" s="49"/>
      <c r="BI295" s="49"/>
      <c r="BJ295" s="49"/>
      <c r="BK295" s="49"/>
      <c r="BL295" s="49"/>
      <c r="BM295" s="49"/>
      <c r="BN295" s="49"/>
      <c r="BO295" s="49"/>
      <c r="BP295" s="49"/>
      <c r="BQ295" s="49"/>
      <c r="BR295" s="49"/>
      <c r="BS295" s="49"/>
      <c r="BT295" s="49"/>
      <c r="BU295" s="49"/>
      <c r="BV295" s="49"/>
      <c r="BW295" s="49"/>
      <c r="BX295" s="49"/>
      <c r="BY295" s="49"/>
      <c r="BZ295" s="49"/>
      <c r="CA295" s="49"/>
      <c r="CB295" s="49"/>
      <c r="CC295" s="49"/>
      <c r="CD295" s="49"/>
      <c r="CE295" s="49"/>
      <c r="CF295" s="57"/>
      <c r="CG295" s="49"/>
      <c r="CH295" s="57"/>
      <c r="CI295" s="49"/>
      <c r="CJ295" s="49"/>
      <c r="CK295" s="49"/>
      <c r="CL295" s="49"/>
      <c r="CM295" s="49"/>
      <c r="CN295" s="49"/>
      <c r="CO295" s="49"/>
      <c r="CP295" s="49"/>
      <c r="CQ295" s="49"/>
      <c r="CR295" s="49"/>
      <c r="CS295" s="49"/>
      <c r="CT295" s="49"/>
      <c r="CU295" s="49"/>
      <c r="CV295" s="49"/>
      <c r="CW295" s="49"/>
      <c r="CX295" s="49"/>
      <c r="CY295" s="49"/>
      <c r="CZ295" s="49"/>
      <c r="DA295" s="49"/>
      <c r="DB295" s="49"/>
      <c r="DC295" s="49"/>
      <c r="DD295" s="46"/>
      <c r="DE295" s="49"/>
      <c r="DF295" s="49"/>
      <c r="DG295" s="49"/>
      <c r="DH295" s="49"/>
      <c r="DI295" s="49"/>
      <c r="DJ295" s="49"/>
      <c r="DK295" s="49"/>
      <c r="DL295" s="49"/>
      <c r="DM295" s="49"/>
      <c r="DN295" s="49"/>
      <c r="DO295" s="49"/>
      <c r="DP295" s="49"/>
      <c r="DQ295" s="49"/>
      <c r="DR295" s="49"/>
      <c r="DS295" s="49"/>
      <c r="DT295" s="49"/>
      <c r="DU295" s="56"/>
      <c r="DV295" s="56"/>
      <c r="DW295" s="56"/>
      <c r="DX295" s="56"/>
      <c r="DY295" s="56"/>
      <c r="DZ295" s="56"/>
      <c r="EA295" s="56"/>
      <c r="EB295" s="56"/>
      <c r="EC295" s="56"/>
      <c r="ED295" s="56"/>
      <c r="EE295" s="56"/>
      <c r="EF295" s="56"/>
      <c r="EG295" s="18"/>
      <c r="EH295" s="56"/>
      <c r="EI295" s="56"/>
      <c r="EJ295" s="56"/>
      <c r="EK295" s="56"/>
      <c r="EL295" s="56"/>
      <c r="EM295" s="56"/>
      <c r="EN295" s="56"/>
      <c r="EO295" s="56"/>
      <c r="EP295" s="56"/>
      <c r="EQ295" s="56"/>
      <c r="ER295" s="56"/>
      <c r="ES295" s="18"/>
      <c r="ET295" s="18"/>
      <c r="EU295" s="18"/>
      <c r="EV295" s="18"/>
      <c r="EW295" s="18"/>
      <c r="EX295" s="18"/>
      <c r="EY295" s="18"/>
      <c r="EZ295" s="18"/>
      <c r="FA295" s="18"/>
      <c r="FB295" s="18"/>
      <c r="FC295" s="18"/>
      <c r="FD295" s="18"/>
      <c r="FE295" s="18"/>
      <c r="FF295" s="18"/>
      <c r="FG295" s="18"/>
      <c r="FH295" s="18"/>
      <c r="FI295" s="18"/>
      <c r="FJ295" s="18"/>
      <c r="FK295" s="18"/>
      <c r="FL295" s="18"/>
      <c r="FM295" s="18"/>
      <c r="FN295" s="18"/>
      <c r="FO295" s="18"/>
      <c r="FP295" s="18"/>
      <c r="FQ295" s="18"/>
      <c r="FR295" s="18"/>
      <c r="FS295" s="18"/>
      <c r="FT295" s="18"/>
      <c r="FU295" s="18"/>
      <c r="FV295" s="18"/>
      <c r="FW295" s="18"/>
      <c r="FX295" s="18"/>
      <c r="FY295" s="18"/>
      <c r="FZ295" s="18"/>
      <c r="GA295" s="18"/>
      <c r="GB295" s="18"/>
      <c r="GC295" s="18"/>
      <c r="GD295" s="18"/>
      <c r="GE295" s="18"/>
      <c r="GF295" s="18"/>
      <c r="GG295" s="18"/>
      <c r="GH295" s="18"/>
      <c r="GI295" s="18"/>
      <c r="GJ295" s="18"/>
      <c r="GK295" s="18"/>
      <c r="GL295" s="18"/>
      <c r="GM295" s="18"/>
      <c r="GN295" s="18"/>
      <c r="GO295" s="18"/>
      <c r="GP295" s="18"/>
      <c r="GQ295" s="18"/>
      <c r="GR295" s="18"/>
      <c r="GS295" s="18"/>
      <c r="GT295" s="18"/>
      <c r="GU295" s="18"/>
      <c r="GV295" s="18"/>
      <c r="GW295" s="18"/>
      <c r="GX295" s="18"/>
      <c r="GY295" s="18"/>
      <c r="GZ295" s="18"/>
      <c r="HA295" s="18"/>
      <c r="HB295" s="18"/>
      <c r="HC295" s="18"/>
      <c r="HD295" s="18"/>
      <c r="HE295" s="18"/>
      <c r="HF295" s="18"/>
      <c r="HG295" s="18"/>
      <c r="HH295" s="18"/>
      <c r="HI295" s="18"/>
      <c r="HJ295" s="18"/>
      <c r="HK295" s="18"/>
      <c r="HL295" s="18"/>
      <c r="HM295" s="18"/>
      <c r="HN295" s="18"/>
      <c r="HO295" s="18"/>
      <c r="HP295" s="18"/>
      <c r="HQ295" s="18"/>
      <c r="HR295" s="18"/>
      <c r="HS295" s="18"/>
      <c r="HT295" s="18"/>
      <c r="HU295" s="18"/>
      <c r="HV295" s="18"/>
      <c r="HW295" s="18"/>
      <c r="HX295" s="18"/>
      <c r="HY295" s="18"/>
      <c r="HZ295" s="18"/>
      <c r="IA295" s="18"/>
      <c r="IB295" s="18"/>
      <c r="IC295" s="18"/>
      <c r="ID295" s="18"/>
      <c r="IE295" s="18"/>
      <c r="IF295" s="18"/>
      <c r="IG295" s="18"/>
      <c r="IH295" s="18"/>
      <c r="II295" s="18"/>
      <c r="IJ295" s="18"/>
      <c r="IK295" s="18"/>
      <c r="IL295" s="18"/>
      <c r="IM295" s="18"/>
      <c r="IN295" s="18"/>
      <c r="IO295" s="18"/>
      <c r="IP295" s="18"/>
      <c r="IQ295" s="18"/>
      <c r="IR295" s="18"/>
      <c r="IS295" s="18"/>
      <c r="IT295" s="18"/>
      <c r="IU295" s="18"/>
      <c r="IV295" s="18"/>
      <c r="IW295" s="18"/>
      <c r="IX295" s="18"/>
      <c r="IY295" s="18"/>
      <c r="IZ295" s="18"/>
      <c r="JA295" s="18"/>
      <c r="JB295" s="18"/>
      <c r="JC295" s="18"/>
      <c r="JD295" s="18"/>
      <c r="JE295" s="18"/>
      <c r="JF295" s="18"/>
      <c r="JG295" s="18"/>
      <c r="JH295" s="18"/>
      <c r="JI295" s="18"/>
      <c r="JJ295" s="18"/>
      <c r="JK295" s="18"/>
      <c r="JL295" s="18"/>
      <c r="JM295" s="18"/>
      <c r="JN295" s="18"/>
      <c r="JO295" s="18"/>
      <c r="JP295" s="18"/>
      <c r="JQ295" s="18"/>
      <c r="JR295" s="18"/>
      <c r="JS295" s="18"/>
      <c r="JT295" s="18"/>
      <c r="JU295" s="18"/>
      <c r="JV295" s="18"/>
      <c r="JW295" s="18"/>
      <c r="JX295" s="18"/>
      <c r="JY295" s="18"/>
      <c r="JZ295" s="18"/>
      <c r="KA295" s="18"/>
      <c r="KB295" s="18"/>
      <c r="KC295" s="18"/>
      <c r="KD295" s="18"/>
      <c r="KE295" s="18"/>
      <c r="KF295" s="18"/>
      <c r="KG295" s="18"/>
      <c r="KH295" s="18"/>
      <c r="KI295" s="18"/>
      <c r="KJ295" s="18"/>
      <c r="KK295" s="18"/>
      <c r="KL295" s="18"/>
      <c r="KM295" s="18"/>
      <c r="KN295" s="18"/>
      <c r="KO295" s="18"/>
      <c r="KP295" s="18"/>
      <c r="KQ295" s="18"/>
      <c r="KR295" s="18"/>
      <c r="KS295" s="18"/>
      <c r="KT295" s="18"/>
      <c r="KU295" s="18"/>
      <c r="KV295" s="18"/>
      <c r="KW295" s="18"/>
      <c r="KX295" s="18"/>
      <c r="KY295" s="18"/>
      <c r="KZ295" s="18"/>
      <c r="LA295" s="18"/>
      <c r="LB295" s="18"/>
      <c r="LC295" s="18"/>
      <c r="LD295" s="18"/>
      <c r="LE295" s="18"/>
      <c r="LF295" s="18"/>
      <c r="LG295" s="18"/>
      <c r="LH295" s="18"/>
      <c r="LI295" s="18"/>
      <c r="LJ295" s="18"/>
      <c r="LK295" s="18"/>
      <c r="LL295" s="18"/>
      <c r="LM295" s="18"/>
      <c r="LN295" s="18"/>
      <c r="LO295" s="18"/>
      <c r="LP295" s="18"/>
      <c r="LQ295" s="18"/>
      <c r="LR295" s="18"/>
      <c r="LS295" s="18"/>
      <c r="LT295" s="18"/>
      <c r="LU295" s="18"/>
      <c r="LV295" s="18"/>
      <c r="LW295" s="18"/>
      <c r="LX295" s="18"/>
      <c r="LY295" s="18"/>
      <c r="LZ295" s="18"/>
      <c r="MA295" s="18"/>
      <c r="MB295" s="18"/>
      <c r="MC295" s="18"/>
      <c r="MD295" s="18"/>
      <c r="ME295" s="18"/>
      <c r="MF295" s="18"/>
      <c r="MG295" s="18"/>
      <c r="MH295" s="18"/>
      <c r="MI295" s="18"/>
      <c r="MJ295" s="18"/>
      <c r="MK295" s="18"/>
      <c r="ML295" s="18"/>
      <c r="MM295" s="18"/>
      <c r="MN295" s="18"/>
      <c r="MO295" s="18"/>
      <c r="MP295" s="18"/>
      <c r="MQ295" s="18"/>
      <c r="MR295" s="18"/>
      <c r="MS295" s="18"/>
      <c r="MT295" s="18"/>
      <c r="MU295" s="18"/>
      <c r="MV295" s="18"/>
      <c r="MW295" s="18"/>
      <c r="MX295" s="18"/>
      <c r="MY295" s="18"/>
      <c r="MZ295" s="18"/>
      <c r="NA295" s="18"/>
      <c r="NB295" s="18"/>
      <c r="NC295" s="18"/>
      <c r="ND295" s="18"/>
      <c r="NE295" s="18"/>
      <c r="NF295" s="18"/>
      <c r="NG295" s="18"/>
      <c r="NH295" s="18"/>
      <c r="NI295" s="18"/>
      <c r="NJ295" s="18"/>
      <c r="NK295" s="18"/>
      <c r="NL295" s="18"/>
      <c r="NM295" s="18"/>
      <c r="NN295" s="18"/>
      <c r="NO295" s="18"/>
      <c r="NP295" s="18"/>
      <c r="NQ295" s="18"/>
      <c r="NR295" s="18"/>
      <c r="NS295" s="18"/>
      <c r="NT295" s="18"/>
      <c r="NU295" s="18"/>
      <c r="NV295" s="18"/>
      <c r="NW295" s="18"/>
      <c r="NX295" s="18"/>
      <c r="NY295" s="18"/>
      <c r="NZ295" s="18"/>
      <c r="OA295" s="18"/>
      <c r="OB295" s="18"/>
      <c r="OC295" s="18"/>
      <c r="OD295" s="18"/>
      <c r="OE295" s="18"/>
      <c r="OF295" s="18"/>
      <c r="OG295" s="18"/>
      <c r="OH295" s="18"/>
      <c r="OI295" s="18"/>
      <c r="OJ295" s="18"/>
      <c r="OK295" s="18"/>
      <c r="OL295" s="18"/>
      <c r="OM295" s="18"/>
      <c r="ON295" s="18"/>
      <c r="OO295" s="18"/>
    </row>
    <row r="296" spans="1:405" ht="24.75" thickTop="1" thickBot="1" x14ac:dyDescent="0.3">
      <c r="A296" s="18"/>
      <c r="B296" s="18"/>
      <c r="C296" s="18"/>
      <c r="D296" s="56">
        <f>'[1]بيانات التلاميذ'!B297</f>
        <v>277</v>
      </c>
      <c r="E296" s="49">
        <f>'بيانات التلاميذ'!C297</f>
        <v>0</v>
      </c>
      <c r="F296" s="49">
        <f>'بيانات التلاميذ'!D297</f>
        <v>0</v>
      </c>
      <c r="G296" s="56" t="str">
        <f>'[1]بيانات التلاميذ'!F297</f>
        <v/>
      </c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49"/>
      <c r="S296" s="49"/>
      <c r="T296" s="49"/>
      <c r="U296" s="49"/>
      <c r="V296" s="56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56"/>
      <c r="AY296" s="49"/>
      <c r="AZ296" s="49"/>
      <c r="BA296" s="49"/>
      <c r="BB296" s="49"/>
      <c r="BC296" s="49"/>
      <c r="BD296" s="49"/>
      <c r="BE296" s="49"/>
      <c r="BF296" s="49"/>
      <c r="BG296" s="49"/>
      <c r="BH296" s="49"/>
      <c r="BI296" s="49"/>
      <c r="BJ296" s="49"/>
      <c r="BK296" s="49"/>
      <c r="BL296" s="49"/>
      <c r="BM296" s="49"/>
      <c r="BN296" s="49"/>
      <c r="BO296" s="49"/>
      <c r="BP296" s="49"/>
      <c r="BQ296" s="49"/>
      <c r="BR296" s="49"/>
      <c r="BS296" s="49"/>
      <c r="BT296" s="49"/>
      <c r="BU296" s="49"/>
      <c r="BV296" s="49"/>
      <c r="BW296" s="49"/>
      <c r="BX296" s="49"/>
      <c r="BY296" s="49"/>
      <c r="BZ296" s="49"/>
      <c r="CA296" s="49"/>
      <c r="CB296" s="49"/>
      <c r="CC296" s="49"/>
      <c r="CD296" s="49"/>
      <c r="CE296" s="49"/>
      <c r="CF296" s="57"/>
      <c r="CG296" s="49"/>
      <c r="CH296" s="57"/>
      <c r="CI296" s="49"/>
      <c r="CJ296" s="49"/>
      <c r="CK296" s="49"/>
      <c r="CL296" s="49"/>
      <c r="CM296" s="49"/>
      <c r="CN296" s="49"/>
      <c r="CO296" s="49"/>
      <c r="CP296" s="49"/>
      <c r="CQ296" s="49"/>
      <c r="CR296" s="49"/>
      <c r="CS296" s="49"/>
      <c r="CT296" s="49"/>
      <c r="CU296" s="49"/>
      <c r="CV296" s="49"/>
      <c r="CW296" s="49"/>
      <c r="CX296" s="49"/>
      <c r="CY296" s="49"/>
      <c r="CZ296" s="49"/>
      <c r="DA296" s="49"/>
      <c r="DB296" s="49"/>
      <c r="DC296" s="49"/>
      <c r="DD296" s="46"/>
      <c r="DE296" s="49"/>
      <c r="DF296" s="49"/>
      <c r="DG296" s="49"/>
      <c r="DH296" s="49"/>
      <c r="DI296" s="49"/>
      <c r="DJ296" s="49"/>
      <c r="DK296" s="49"/>
      <c r="DL296" s="49"/>
      <c r="DM296" s="49"/>
      <c r="DN296" s="49"/>
      <c r="DO296" s="49"/>
      <c r="DP296" s="49"/>
      <c r="DQ296" s="49"/>
      <c r="DR296" s="49"/>
      <c r="DS296" s="49"/>
      <c r="DT296" s="49"/>
      <c r="DU296" s="56"/>
      <c r="DV296" s="56"/>
      <c r="DW296" s="56"/>
      <c r="DX296" s="56"/>
      <c r="DY296" s="56"/>
      <c r="DZ296" s="56"/>
      <c r="EA296" s="56"/>
      <c r="EB296" s="56"/>
      <c r="EC296" s="56"/>
      <c r="ED296" s="56"/>
      <c r="EE296" s="56"/>
      <c r="EF296" s="56"/>
      <c r="EG296" s="18"/>
      <c r="EH296" s="56"/>
      <c r="EI296" s="56"/>
      <c r="EJ296" s="56"/>
      <c r="EK296" s="56"/>
      <c r="EL296" s="56"/>
      <c r="EM296" s="56"/>
      <c r="EN296" s="56"/>
      <c r="EO296" s="56"/>
      <c r="EP296" s="56"/>
      <c r="EQ296" s="56"/>
      <c r="ER296" s="56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/>
      <c r="HN296" s="18"/>
      <c r="HO296" s="18"/>
      <c r="HP296" s="18"/>
      <c r="HQ296" s="18"/>
      <c r="HR296" s="18"/>
      <c r="HS296" s="18"/>
      <c r="HT296" s="18"/>
      <c r="HU296" s="18"/>
      <c r="HV296" s="18"/>
      <c r="HW296" s="18"/>
      <c r="HX296" s="18"/>
      <c r="HY296" s="18"/>
      <c r="HZ296" s="18"/>
      <c r="IA296" s="18"/>
      <c r="IB296" s="18"/>
      <c r="IC296" s="18"/>
      <c r="ID296" s="18"/>
      <c r="IE296" s="18"/>
      <c r="IF296" s="18"/>
      <c r="IG296" s="18"/>
      <c r="IH296" s="18"/>
      <c r="II296" s="18"/>
      <c r="IJ296" s="18"/>
      <c r="IK296" s="18"/>
      <c r="IL296" s="18"/>
      <c r="IM296" s="18"/>
      <c r="IN296" s="18"/>
      <c r="IO296" s="18"/>
      <c r="IP296" s="18"/>
      <c r="IQ296" s="18"/>
      <c r="IR296" s="18"/>
      <c r="IS296" s="18"/>
      <c r="IT296" s="18"/>
      <c r="IU296" s="18"/>
      <c r="IV296" s="18"/>
      <c r="IW296" s="18"/>
      <c r="IX296" s="18"/>
      <c r="IY296" s="18"/>
      <c r="IZ296" s="18"/>
      <c r="JA296" s="18"/>
      <c r="JB296" s="18"/>
      <c r="JC296" s="18"/>
      <c r="JD296" s="18"/>
      <c r="JE296" s="18"/>
      <c r="JF296" s="18"/>
      <c r="JG296" s="18"/>
      <c r="JH296" s="18"/>
      <c r="JI296" s="18"/>
      <c r="JJ296" s="18"/>
      <c r="JK296" s="18"/>
      <c r="JL296" s="18"/>
      <c r="JM296" s="18"/>
      <c r="JN296" s="18"/>
      <c r="JO296" s="18"/>
      <c r="JP296" s="18"/>
      <c r="JQ296" s="18"/>
      <c r="JR296" s="18"/>
      <c r="JS296" s="18"/>
      <c r="JT296" s="18"/>
      <c r="JU296" s="18"/>
      <c r="JV296" s="18"/>
      <c r="JW296" s="18"/>
      <c r="JX296" s="18"/>
      <c r="JY296" s="18"/>
      <c r="JZ296" s="18"/>
      <c r="KA296" s="18"/>
      <c r="KB296" s="18"/>
      <c r="KC296" s="18"/>
      <c r="KD296" s="18"/>
      <c r="KE296" s="18"/>
      <c r="KF296" s="18"/>
      <c r="KG296" s="18"/>
      <c r="KH296" s="18"/>
      <c r="KI296" s="18"/>
      <c r="KJ296" s="18"/>
      <c r="KK296" s="18"/>
      <c r="KL296" s="18"/>
      <c r="KM296" s="18"/>
      <c r="KN296" s="18"/>
      <c r="KO296" s="18"/>
      <c r="KP296" s="18"/>
      <c r="KQ296" s="18"/>
      <c r="KR296" s="18"/>
      <c r="KS296" s="18"/>
      <c r="KT296" s="18"/>
      <c r="KU296" s="18"/>
      <c r="KV296" s="18"/>
      <c r="KW296" s="18"/>
      <c r="KX296" s="18"/>
      <c r="KY296" s="18"/>
      <c r="KZ296" s="18"/>
      <c r="LA296" s="18"/>
      <c r="LB296" s="18"/>
      <c r="LC296" s="18"/>
      <c r="LD296" s="18"/>
      <c r="LE296" s="18"/>
      <c r="LF296" s="18"/>
      <c r="LG296" s="18"/>
      <c r="LH296" s="18"/>
      <c r="LI296" s="18"/>
      <c r="LJ296" s="18"/>
      <c r="LK296" s="18"/>
      <c r="LL296" s="18"/>
      <c r="LM296" s="18"/>
      <c r="LN296" s="18"/>
      <c r="LO296" s="18"/>
      <c r="LP296" s="18"/>
      <c r="LQ296" s="18"/>
      <c r="LR296" s="18"/>
      <c r="LS296" s="18"/>
      <c r="LT296" s="18"/>
      <c r="LU296" s="18"/>
      <c r="LV296" s="18"/>
      <c r="LW296" s="18"/>
      <c r="LX296" s="18"/>
      <c r="LY296" s="18"/>
      <c r="LZ296" s="18"/>
      <c r="MA296" s="18"/>
      <c r="MB296" s="18"/>
      <c r="MC296" s="18"/>
      <c r="MD296" s="18"/>
      <c r="ME296" s="18"/>
      <c r="MF296" s="18"/>
      <c r="MG296" s="18"/>
      <c r="MH296" s="18"/>
      <c r="MI296" s="18"/>
      <c r="MJ296" s="18"/>
      <c r="MK296" s="18"/>
      <c r="ML296" s="18"/>
      <c r="MM296" s="18"/>
      <c r="MN296" s="18"/>
      <c r="MO296" s="18"/>
      <c r="MP296" s="18"/>
      <c r="MQ296" s="18"/>
      <c r="MR296" s="18"/>
      <c r="MS296" s="18"/>
      <c r="MT296" s="18"/>
      <c r="MU296" s="18"/>
      <c r="MV296" s="18"/>
      <c r="MW296" s="18"/>
      <c r="MX296" s="18"/>
      <c r="MY296" s="18"/>
      <c r="MZ296" s="18"/>
      <c r="NA296" s="18"/>
      <c r="NB296" s="18"/>
      <c r="NC296" s="18"/>
      <c r="ND296" s="18"/>
      <c r="NE296" s="18"/>
      <c r="NF296" s="18"/>
      <c r="NG296" s="18"/>
      <c r="NH296" s="18"/>
      <c r="NI296" s="18"/>
      <c r="NJ296" s="18"/>
      <c r="NK296" s="18"/>
      <c r="NL296" s="18"/>
      <c r="NM296" s="18"/>
      <c r="NN296" s="18"/>
      <c r="NO296" s="18"/>
      <c r="NP296" s="18"/>
      <c r="NQ296" s="18"/>
      <c r="NR296" s="18"/>
      <c r="NS296" s="18"/>
      <c r="NT296" s="18"/>
      <c r="NU296" s="18"/>
      <c r="NV296" s="18"/>
      <c r="NW296" s="18"/>
      <c r="NX296" s="18"/>
      <c r="NY296" s="18"/>
      <c r="NZ296" s="18"/>
      <c r="OA296" s="18"/>
      <c r="OB296" s="18"/>
      <c r="OC296" s="18"/>
      <c r="OD296" s="18"/>
      <c r="OE296" s="18"/>
      <c r="OF296" s="18"/>
      <c r="OG296" s="18"/>
      <c r="OH296" s="18"/>
      <c r="OI296" s="18"/>
      <c r="OJ296" s="18"/>
      <c r="OK296" s="18"/>
      <c r="OL296" s="18"/>
      <c r="OM296" s="18"/>
      <c r="ON296" s="18"/>
      <c r="OO296" s="18"/>
    </row>
    <row r="297" spans="1:405" ht="24.75" thickTop="1" thickBot="1" x14ac:dyDescent="0.3">
      <c r="A297" s="18"/>
      <c r="B297" s="18"/>
      <c r="C297" s="18"/>
      <c r="D297" s="56">
        <f>'[1]بيانات التلاميذ'!B298</f>
        <v>278</v>
      </c>
      <c r="E297" s="49">
        <f>'بيانات التلاميذ'!C298</f>
        <v>0</v>
      </c>
      <c r="F297" s="49">
        <f>'بيانات التلاميذ'!D298</f>
        <v>0</v>
      </c>
      <c r="G297" s="56" t="str">
        <f>'[1]بيانات التلاميذ'!F298</f>
        <v/>
      </c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49"/>
      <c r="S297" s="49"/>
      <c r="T297" s="49"/>
      <c r="U297" s="49"/>
      <c r="V297" s="56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56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57"/>
      <c r="CG297" s="49"/>
      <c r="CH297" s="57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49"/>
      <c r="CT297" s="49"/>
      <c r="CU297" s="49"/>
      <c r="CV297" s="49"/>
      <c r="CW297" s="49"/>
      <c r="CX297" s="49"/>
      <c r="CY297" s="49"/>
      <c r="CZ297" s="49"/>
      <c r="DA297" s="49"/>
      <c r="DB297" s="49"/>
      <c r="DC297" s="49"/>
      <c r="DD297" s="46"/>
      <c r="DE297" s="49"/>
      <c r="DF297" s="49"/>
      <c r="DG297" s="49"/>
      <c r="DH297" s="49"/>
      <c r="DI297" s="49"/>
      <c r="DJ297" s="49"/>
      <c r="DK297" s="49"/>
      <c r="DL297" s="49"/>
      <c r="DM297" s="49"/>
      <c r="DN297" s="49"/>
      <c r="DO297" s="49"/>
      <c r="DP297" s="49"/>
      <c r="DQ297" s="49"/>
      <c r="DR297" s="49"/>
      <c r="DS297" s="49"/>
      <c r="DT297" s="49"/>
      <c r="DU297" s="56"/>
      <c r="DV297" s="56"/>
      <c r="DW297" s="56"/>
      <c r="DX297" s="56"/>
      <c r="DY297" s="56"/>
      <c r="DZ297" s="56"/>
      <c r="EA297" s="56"/>
      <c r="EB297" s="56"/>
      <c r="EC297" s="56"/>
      <c r="ED297" s="56"/>
      <c r="EE297" s="56"/>
      <c r="EF297" s="56"/>
      <c r="EG297" s="18"/>
      <c r="EH297" s="56"/>
      <c r="EI297" s="56"/>
      <c r="EJ297" s="56"/>
      <c r="EK297" s="56"/>
      <c r="EL297" s="56"/>
      <c r="EM297" s="56"/>
      <c r="EN297" s="56"/>
      <c r="EO297" s="56"/>
      <c r="EP297" s="56"/>
      <c r="EQ297" s="56"/>
      <c r="ER297" s="56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  <c r="HL297" s="18"/>
      <c r="HM297" s="18"/>
      <c r="HN297" s="18"/>
      <c r="HO297" s="18"/>
      <c r="HP297" s="18"/>
      <c r="HQ297" s="18"/>
      <c r="HR297" s="18"/>
      <c r="HS297" s="18"/>
      <c r="HT297" s="18"/>
      <c r="HU297" s="18"/>
      <c r="HV297" s="18"/>
      <c r="HW297" s="18"/>
      <c r="HX297" s="18"/>
      <c r="HY297" s="18"/>
      <c r="HZ297" s="18"/>
      <c r="IA297" s="18"/>
      <c r="IB297" s="18"/>
      <c r="IC297" s="18"/>
      <c r="ID297" s="18"/>
      <c r="IE297" s="18"/>
      <c r="IF297" s="18"/>
      <c r="IG297" s="18"/>
      <c r="IH297" s="18"/>
      <c r="II297" s="18"/>
      <c r="IJ297" s="18"/>
      <c r="IK297" s="18"/>
      <c r="IL297" s="18"/>
      <c r="IM297" s="18"/>
      <c r="IN297" s="18"/>
      <c r="IO297" s="18"/>
      <c r="IP297" s="18"/>
      <c r="IQ297" s="18"/>
      <c r="IR297" s="18"/>
      <c r="IS297" s="18"/>
      <c r="IT297" s="18"/>
      <c r="IU297" s="18"/>
      <c r="IV297" s="18"/>
      <c r="IW297" s="18"/>
      <c r="IX297" s="18"/>
      <c r="IY297" s="18"/>
      <c r="IZ297" s="18"/>
      <c r="JA297" s="18"/>
      <c r="JB297" s="18"/>
      <c r="JC297" s="18"/>
      <c r="JD297" s="18"/>
      <c r="JE297" s="18"/>
      <c r="JF297" s="18"/>
      <c r="JG297" s="18"/>
      <c r="JH297" s="18"/>
      <c r="JI297" s="18"/>
      <c r="JJ297" s="18"/>
      <c r="JK297" s="18"/>
      <c r="JL297" s="18"/>
      <c r="JM297" s="18"/>
      <c r="JN297" s="18"/>
      <c r="JO297" s="18"/>
      <c r="JP297" s="18"/>
      <c r="JQ297" s="18"/>
      <c r="JR297" s="18"/>
      <c r="JS297" s="18"/>
      <c r="JT297" s="18"/>
      <c r="JU297" s="18"/>
      <c r="JV297" s="18"/>
      <c r="JW297" s="18"/>
      <c r="JX297" s="18"/>
      <c r="JY297" s="18"/>
      <c r="JZ297" s="18"/>
      <c r="KA297" s="18"/>
      <c r="KB297" s="18"/>
      <c r="KC297" s="18"/>
      <c r="KD297" s="18"/>
      <c r="KE297" s="18"/>
      <c r="KF297" s="18"/>
      <c r="KG297" s="18"/>
      <c r="KH297" s="18"/>
      <c r="KI297" s="18"/>
      <c r="KJ297" s="18"/>
      <c r="KK297" s="18"/>
      <c r="KL297" s="18"/>
      <c r="KM297" s="18"/>
      <c r="KN297" s="18"/>
      <c r="KO297" s="18"/>
      <c r="KP297" s="18"/>
      <c r="KQ297" s="18"/>
      <c r="KR297" s="18"/>
      <c r="KS297" s="18"/>
      <c r="KT297" s="18"/>
      <c r="KU297" s="18"/>
      <c r="KV297" s="18"/>
      <c r="KW297" s="18"/>
      <c r="KX297" s="18"/>
      <c r="KY297" s="18"/>
      <c r="KZ297" s="18"/>
      <c r="LA297" s="18"/>
      <c r="LB297" s="18"/>
      <c r="LC297" s="18"/>
      <c r="LD297" s="18"/>
      <c r="LE297" s="18"/>
      <c r="LF297" s="18"/>
      <c r="LG297" s="18"/>
      <c r="LH297" s="18"/>
      <c r="LI297" s="18"/>
      <c r="LJ297" s="18"/>
      <c r="LK297" s="18"/>
      <c r="LL297" s="18"/>
      <c r="LM297" s="18"/>
      <c r="LN297" s="18"/>
      <c r="LO297" s="18"/>
      <c r="LP297" s="18"/>
      <c r="LQ297" s="18"/>
      <c r="LR297" s="18"/>
      <c r="LS297" s="18"/>
      <c r="LT297" s="18"/>
      <c r="LU297" s="18"/>
      <c r="LV297" s="18"/>
      <c r="LW297" s="18"/>
      <c r="LX297" s="18"/>
      <c r="LY297" s="18"/>
      <c r="LZ297" s="18"/>
      <c r="MA297" s="18"/>
      <c r="MB297" s="18"/>
      <c r="MC297" s="18"/>
      <c r="MD297" s="18"/>
      <c r="ME297" s="18"/>
      <c r="MF297" s="18"/>
      <c r="MG297" s="18"/>
      <c r="MH297" s="18"/>
      <c r="MI297" s="18"/>
      <c r="MJ297" s="18"/>
      <c r="MK297" s="18"/>
      <c r="ML297" s="18"/>
      <c r="MM297" s="18"/>
      <c r="MN297" s="18"/>
      <c r="MO297" s="18"/>
      <c r="MP297" s="18"/>
      <c r="MQ297" s="18"/>
      <c r="MR297" s="18"/>
      <c r="MS297" s="18"/>
      <c r="MT297" s="18"/>
      <c r="MU297" s="18"/>
      <c r="MV297" s="18"/>
      <c r="MW297" s="18"/>
      <c r="MX297" s="18"/>
      <c r="MY297" s="18"/>
      <c r="MZ297" s="18"/>
      <c r="NA297" s="18"/>
      <c r="NB297" s="18"/>
      <c r="NC297" s="18"/>
      <c r="ND297" s="18"/>
      <c r="NE297" s="18"/>
      <c r="NF297" s="18"/>
      <c r="NG297" s="18"/>
      <c r="NH297" s="18"/>
      <c r="NI297" s="18"/>
      <c r="NJ297" s="18"/>
      <c r="NK297" s="18"/>
      <c r="NL297" s="18"/>
      <c r="NM297" s="18"/>
      <c r="NN297" s="18"/>
      <c r="NO297" s="18"/>
      <c r="NP297" s="18"/>
      <c r="NQ297" s="18"/>
      <c r="NR297" s="18"/>
      <c r="NS297" s="18"/>
      <c r="NT297" s="18"/>
      <c r="NU297" s="18"/>
      <c r="NV297" s="18"/>
      <c r="NW297" s="18"/>
      <c r="NX297" s="18"/>
      <c r="NY297" s="18"/>
      <c r="NZ297" s="18"/>
      <c r="OA297" s="18"/>
      <c r="OB297" s="18"/>
      <c r="OC297" s="18"/>
      <c r="OD297" s="18"/>
      <c r="OE297" s="18"/>
      <c r="OF297" s="18"/>
      <c r="OG297" s="18"/>
      <c r="OH297" s="18"/>
      <c r="OI297" s="18"/>
      <c r="OJ297" s="18"/>
      <c r="OK297" s="18"/>
      <c r="OL297" s="18"/>
      <c r="OM297" s="18"/>
      <c r="ON297" s="18"/>
      <c r="OO297" s="18"/>
    </row>
    <row r="298" spans="1:405" ht="24.75" thickTop="1" thickBot="1" x14ac:dyDescent="0.3">
      <c r="A298" s="18"/>
      <c r="B298" s="18"/>
      <c r="C298" s="18"/>
      <c r="D298" s="56">
        <f>'[1]بيانات التلاميذ'!B299</f>
        <v>279</v>
      </c>
      <c r="E298" s="49">
        <f>'بيانات التلاميذ'!C299</f>
        <v>0</v>
      </c>
      <c r="F298" s="49">
        <f>'بيانات التلاميذ'!D299</f>
        <v>0</v>
      </c>
      <c r="G298" s="56" t="str">
        <f>'[1]بيانات التلاميذ'!F299</f>
        <v/>
      </c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49"/>
      <c r="S298" s="49"/>
      <c r="T298" s="49"/>
      <c r="U298" s="49"/>
      <c r="V298" s="56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56"/>
      <c r="AY298" s="49"/>
      <c r="AZ298" s="49"/>
      <c r="BA298" s="49"/>
      <c r="BB298" s="49"/>
      <c r="BC298" s="49"/>
      <c r="BD298" s="49"/>
      <c r="BE298" s="49"/>
      <c r="BF298" s="49"/>
      <c r="BG298" s="49"/>
      <c r="BH298" s="49"/>
      <c r="BI298" s="49"/>
      <c r="BJ298" s="49"/>
      <c r="BK298" s="49"/>
      <c r="BL298" s="49"/>
      <c r="BM298" s="49"/>
      <c r="BN298" s="49"/>
      <c r="BO298" s="49"/>
      <c r="BP298" s="49"/>
      <c r="BQ298" s="49"/>
      <c r="BR298" s="49"/>
      <c r="BS298" s="49"/>
      <c r="BT298" s="49"/>
      <c r="BU298" s="49"/>
      <c r="BV298" s="49"/>
      <c r="BW298" s="49"/>
      <c r="BX298" s="49"/>
      <c r="BY298" s="49"/>
      <c r="BZ298" s="49"/>
      <c r="CA298" s="49"/>
      <c r="CB298" s="49"/>
      <c r="CC298" s="49"/>
      <c r="CD298" s="49"/>
      <c r="CE298" s="49"/>
      <c r="CF298" s="57"/>
      <c r="CG298" s="49"/>
      <c r="CH298" s="57"/>
      <c r="CI298" s="49"/>
      <c r="CJ298" s="49"/>
      <c r="CK298" s="49"/>
      <c r="CL298" s="49"/>
      <c r="CM298" s="49"/>
      <c r="CN298" s="49"/>
      <c r="CO298" s="49"/>
      <c r="CP298" s="49"/>
      <c r="CQ298" s="49"/>
      <c r="CR298" s="49"/>
      <c r="CS298" s="49"/>
      <c r="CT298" s="49"/>
      <c r="CU298" s="49"/>
      <c r="CV298" s="49"/>
      <c r="CW298" s="49"/>
      <c r="CX298" s="49"/>
      <c r="CY298" s="49"/>
      <c r="CZ298" s="49"/>
      <c r="DA298" s="49"/>
      <c r="DB298" s="49"/>
      <c r="DC298" s="49"/>
      <c r="DD298" s="46"/>
      <c r="DE298" s="49"/>
      <c r="DF298" s="49"/>
      <c r="DG298" s="49"/>
      <c r="DH298" s="49"/>
      <c r="DI298" s="49"/>
      <c r="DJ298" s="49"/>
      <c r="DK298" s="49"/>
      <c r="DL298" s="49"/>
      <c r="DM298" s="49"/>
      <c r="DN298" s="49"/>
      <c r="DO298" s="49"/>
      <c r="DP298" s="49"/>
      <c r="DQ298" s="49"/>
      <c r="DR298" s="49"/>
      <c r="DS298" s="49"/>
      <c r="DT298" s="49"/>
      <c r="DU298" s="56"/>
      <c r="DV298" s="56"/>
      <c r="DW298" s="56"/>
      <c r="DX298" s="56"/>
      <c r="DY298" s="56"/>
      <c r="DZ298" s="56"/>
      <c r="EA298" s="56"/>
      <c r="EB298" s="56"/>
      <c r="EC298" s="56"/>
      <c r="ED298" s="56"/>
      <c r="EE298" s="56"/>
      <c r="EF298" s="56"/>
      <c r="EG298" s="18"/>
      <c r="EH298" s="56"/>
      <c r="EI298" s="56"/>
      <c r="EJ298" s="56"/>
      <c r="EK298" s="56"/>
      <c r="EL298" s="56"/>
      <c r="EM298" s="56"/>
      <c r="EN298" s="56"/>
      <c r="EO298" s="56"/>
      <c r="EP298" s="56"/>
      <c r="EQ298" s="56"/>
      <c r="ER298" s="56"/>
      <c r="ES298" s="18"/>
      <c r="ET298" s="18"/>
      <c r="EU298" s="18"/>
      <c r="EV298" s="18"/>
      <c r="EW298" s="18"/>
      <c r="EX298" s="18"/>
      <c r="EY298" s="18"/>
      <c r="EZ298" s="18"/>
      <c r="FA298" s="18"/>
      <c r="FB298" s="18"/>
      <c r="FC298" s="18"/>
      <c r="FD298" s="18"/>
      <c r="FE298" s="18"/>
      <c r="FF298" s="18"/>
      <c r="FG298" s="18"/>
      <c r="FH298" s="18"/>
      <c r="FI298" s="18"/>
      <c r="FJ298" s="18"/>
      <c r="FK298" s="18"/>
      <c r="FL298" s="18"/>
      <c r="FM298" s="18"/>
      <c r="FN298" s="18"/>
      <c r="FO298" s="18"/>
      <c r="FP298" s="18"/>
      <c r="FQ298" s="18"/>
      <c r="FR298" s="18"/>
      <c r="FS298" s="18"/>
      <c r="FT298" s="18"/>
      <c r="FU298" s="18"/>
      <c r="FV298" s="18"/>
      <c r="FW298" s="18"/>
      <c r="FX298" s="18"/>
      <c r="FY298" s="18"/>
      <c r="FZ298" s="18"/>
      <c r="GA298" s="18"/>
      <c r="GB298" s="18"/>
      <c r="GC298" s="18"/>
      <c r="GD298" s="18"/>
      <c r="GE298" s="18"/>
      <c r="GF298" s="18"/>
      <c r="GG298" s="18"/>
      <c r="GH298" s="18"/>
      <c r="GI298" s="18"/>
      <c r="GJ298" s="18"/>
      <c r="GK298" s="18"/>
      <c r="GL298" s="18"/>
      <c r="GM298" s="18"/>
      <c r="GN298" s="18"/>
      <c r="GO298" s="18"/>
      <c r="GP298" s="18"/>
      <c r="GQ298" s="18"/>
      <c r="GR298" s="18"/>
      <c r="GS298" s="18"/>
      <c r="GT298" s="18"/>
      <c r="GU298" s="18"/>
      <c r="GV298" s="18"/>
      <c r="GW298" s="18"/>
      <c r="GX298" s="18"/>
      <c r="GY298" s="18"/>
      <c r="GZ298" s="18"/>
      <c r="HA298" s="18"/>
      <c r="HB298" s="18"/>
      <c r="HC298" s="18"/>
      <c r="HD298" s="18"/>
      <c r="HE298" s="18"/>
      <c r="HF298" s="18"/>
      <c r="HG298" s="18"/>
      <c r="HH298" s="18"/>
      <c r="HI298" s="18"/>
      <c r="HJ298" s="18"/>
      <c r="HK298" s="18"/>
      <c r="HL298" s="18"/>
      <c r="HM298" s="18"/>
      <c r="HN298" s="18"/>
      <c r="HO298" s="18"/>
      <c r="HP298" s="18"/>
      <c r="HQ298" s="18"/>
      <c r="HR298" s="18"/>
      <c r="HS298" s="18"/>
      <c r="HT298" s="18"/>
      <c r="HU298" s="18"/>
      <c r="HV298" s="18"/>
      <c r="HW298" s="18"/>
      <c r="HX298" s="18"/>
      <c r="HY298" s="18"/>
      <c r="HZ298" s="18"/>
      <c r="IA298" s="18"/>
      <c r="IB298" s="18"/>
      <c r="IC298" s="18"/>
      <c r="ID298" s="18"/>
      <c r="IE298" s="18"/>
      <c r="IF298" s="18"/>
      <c r="IG298" s="18"/>
      <c r="IH298" s="18"/>
      <c r="II298" s="18"/>
      <c r="IJ298" s="18"/>
      <c r="IK298" s="18"/>
      <c r="IL298" s="18"/>
      <c r="IM298" s="18"/>
      <c r="IN298" s="18"/>
      <c r="IO298" s="18"/>
      <c r="IP298" s="18"/>
      <c r="IQ298" s="18"/>
      <c r="IR298" s="18"/>
      <c r="IS298" s="18"/>
      <c r="IT298" s="18"/>
      <c r="IU298" s="18"/>
      <c r="IV298" s="18"/>
      <c r="IW298" s="18"/>
      <c r="IX298" s="18"/>
      <c r="IY298" s="18"/>
      <c r="IZ298" s="18"/>
      <c r="JA298" s="18"/>
      <c r="JB298" s="18"/>
      <c r="JC298" s="18"/>
      <c r="JD298" s="18"/>
      <c r="JE298" s="18"/>
      <c r="JF298" s="18"/>
      <c r="JG298" s="18"/>
      <c r="JH298" s="18"/>
      <c r="JI298" s="18"/>
      <c r="JJ298" s="18"/>
      <c r="JK298" s="18"/>
      <c r="JL298" s="18"/>
      <c r="JM298" s="18"/>
      <c r="JN298" s="18"/>
      <c r="JO298" s="18"/>
      <c r="JP298" s="18"/>
      <c r="JQ298" s="18"/>
      <c r="JR298" s="18"/>
      <c r="JS298" s="18"/>
      <c r="JT298" s="18"/>
      <c r="JU298" s="18"/>
      <c r="JV298" s="18"/>
      <c r="JW298" s="18"/>
      <c r="JX298" s="18"/>
      <c r="JY298" s="18"/>
      <c r="JZ298" s="18"/>
      <c r="KA298" s="18"/>
      <c r="KB298" s="18"/>
      <c r="KC298" s="18"/>
      <c r="KD298" s="18"/>
      <c r="KE298" s="18"/>
      <c r="KF298" s="18"/>
      <c r="KG298" s="18"/>
      <c r="KH298" s="18"/>
      <c r="KI298" s="18"/>
      <c r="KJ298" s="18"/>
      <c r="KK298" s="18"/>
      <c r="KL298" s="18"/>
      <c r="KM298" s="18"/>
      <c r="KN298" s="18"/>
      <c r="KO298" s="18"/>
      <c r="KP298" s="18"/>
      <c r="KQ298" s="18"/>
      <c r="KR298" s="18"/>
      <c r="KS298" s="18"/>
      <c r="KT298" s="18"/>
      <c r="KU298" s="18"/>
      <c r="KV298" s="18"/>
      <c r="KW298" s="18"/>
      <c r="KX298" s="18"/>
      <c r="KY298" s="18"/>
      <c r="KZ298" s="18"/>
      <c r="LA298" s="18"/>
      <c r="LB298" s="18"/>
      <c r="LC298" s="18"/>
      <c r="LD298" s="18"/>
      <c r="LE298" s="18"/>
      <c r="LF298" s="18"/>
      <c r="LG298" s="18"/>
      <c r="LH298" s="18"/>
      <c r="LI298" s="18"/>
      <c r="LJ298" s="18"/>
      <c r="LK298" s="18"/>
      <c r="LL298" s="18"/>
      <c r="LM298" s="18"/>
      <c r="LN298" s="18"/>
      <c r="LO298" s="18"/>
      <c r="LP298" s="18"/>
      <c r="LQ298" s="18"/>
      <c r="LR298" s="18"/>
      <c r="LS298" s="18"/>
      <c r="LT298" s="18"/>
      <c r="LU298" s="18"/>
      <c r="LV298" s="18"/>
      <c r="LW298" s="18"/>
      <c r="LX298" s="18"/>
      <c r="LY298" s="18"/>
      <c r="LZ298" s="18"/>
      <c r="MA298" s="18"/>
      <c r="MB298" s="18"/>
      <c r="MC298" s="18"/>
      <c r="MD298" s="18"/>
      <c r="ME298" s="18"/>
      <c r="MF298" s="18"/>
      <c r="MG298" s="18"/>
      <c r="MH298" s="18"/>
      <c r="MI298" s="18"/>
      <c r="MJ298" s="18"/>
      <c r="MK298" s="18"/>
      <c r="ML298" s="18"/>
      <c r="MM298" s="18"/>
      <c r="MN298" s="18"/>
      <c r="MO298" s="18"/>
      <c r="MP298" s="18"/>
      <c r="MQ298" s="18"/>
      <c r="MR298" s="18"/>
      <c r="MS298" s="18"/>
      <c r="MT298" s="18"/>
      <c r="MU298" s="18"/>
      <c r="MV298" s="18"/>
      <c r="MW298" s="18"/>
      <c r="MX298" s="18"/>
      <c r="MY298" s="18"/>
      <c r="MZ298" s="18"/>
      <c r="NA298" s="18"/>
      <c r="NB298" s="18"/>
      <c r="NC298" s="18"/>
      <c r="ND298" s="18"/>
      <c r="NE298" s="18"/>
      <c r="NF298" s="18"/>
      <c r="NG298" s="18"/>
      <c r="NH298" s="18"/>
      <c r="NI298" s="18"/>
      <c r="NJ298" s="18"/>
      <c r="NK298" s="18"/>
      <c r="NL298" s="18"/>
      <c r="NM298" s="18"/>
      <c r="NN298" s="18"/>
      <c r="NO298" s="18"/>
      <c r="NP298" s="18"/>
      <c r="NQ298" s="18"/>
      <c r="NR298" s="18"/>
      <c r="NS298" s="18"/>
      <c r="NT298" s="18"/>
      <c r="NU298" s="18"/>
      <c r="NV298" s="18"/>
      <c r="NW298" s="18"/>
      <c r="NX298" s="18"/>
      <c r="NY298" s="18"/>
      <c r="NZ298" s="18"/>
      <c r="OA298" s="18"/>
      <c r="OB298" s="18"/>
      <c r="OC298" s="18"/>
      <c r="OD298" s="18"/>
      <c r="OE298" s="18"/>
      <c r="OF298" s="18"/>
      <c r="OG298" s="18"/>
      <c r="OH298" s="18"/>
      <c r="OI298" s="18"/>
      <c r="OJ298" s="18"/>
      <c r="OK298" s="18"/>
      <c r="OL298" s="18"/>
      <c r="OM298" s="18"/>
      <c r="ON298" s="18"/>
      <c r="OO298" s="18"/>
    </row>
    <row r="299" spans="1:405" ht="24.75" thickTop="1" thickBot="1" x14ac:dyDescent="0.3">
      <c r="A299" s="18"/>
      <c r="B299" s="18"/>
      <c r="C299" s="18"/>
      <c r="D299" s="56">
        <f>'[1]بيانات التلاميذ'!B300</f>
        <v>280</v>
      </c>
      <c r="E299" s="49">
        <f>'بيانات التلاميذ'!C300</f>
        <v>0</v>
      </c>
      <c r="F299" s="49">
        <f>'بيانات التلاميذ'!D300</f>
        <v>0</v>
      </c>
      <c r="G299" s="56" t="str">
        <f>'[1]بيانات التلاميذ'!F300</f>
        <v/>
      </c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49"/>
      <c r="S299" s="49"/>
      <c r="T299" s="49"/>
      <c r="U299" s="49"/>
      <c r="V299" s="56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56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57"/>
      <c r="CG299" s="49"/>
      <c r="CH299" s="57"/>
      <c r="CI299" s="49"/>
      <c r="CJ299" s="49"/>
      <c r="CK299" s="49"/>
      <c r="CL299" s="49"/>
      <c r="CM299" s="49"/>
      <c r="CN299" s="49"/>
      <c r="CO299" s="49"/>
      <c r="CP299" s="49"/>
      <c r="CQ299" s="49"/>
      <c r="CR299" s="49"/>
      <c r="CS299" s="49"/>
      <c r="CT299" s="49"/>
      <c r="CU299" s="49"/>
      <c r="CV299" s="49"/>
      <c r="CW299" s="49"/>
      <c r="CX299" s="49"/>
      <c r="CY299" s="49"/>
      <c r="CZ299" s="49"/>
      <c r="DA299" s="49"/>
      <c r="DB299" s="49"/>
      <c r="DC299" s="49"/>
      <c r="DD299" s="46"/>
      <c r="DE299" s="49"/>
      <c r="DF299" s="49"/>
      <c r="DG299" s="49"/>
      <c r="DH299" s="49"/>
      <c r="DI299" s="49"/>
      <c r="DJ299" s="49"/>
      <c r="DK299" s="49"/>
      <c r="DL299" s="49"/>
      <c r="DM299" s="49"/>
      <c r="DN299" s="49"/>
      <c r="DO299" s="49"/>
      <c r="DP299" s="49"/>
      <c r="DQ299" s="49"/>
      <c r="DR299" s="49"/>
      <c r="DS299" s="49"/>
      <c r="DT299" s="49"/>
      <c r="DU299" s="56"/>
      <c r="DV299" s="56"/>
      <c r="DW299" s="56"/>
      <c r="DX299" s="56"/>
      <c r="DY299" s="56"/>
      <c r="DZ299" s="56"/>
      <c r="EA299" s="56"/>
      <c r="EB299" s="56"/>
      <c r="EC299" s="56"/>
      <c r="ED299" s="56"/>
      <c r="EE299" s="56"/>
      <c r="EF299" s="56"/>
      <c r="EG299" s="18"/>
      <c r="EH299" s="56"/>
      <c r="EI299" s="56"/>
      <c r="EJ299" s="56"/>
      <c r="EK299" s="56"/>
      <c r="EL299" s="56"/>
      <c r="EM299" s="56"/>
      <c r="EN299" s="56"/>
      <c r="EO299" s="56"/>
      <c r="EP299" s="56"/>
      <c r="EQ299" s="56"/>
      <c r="ER299" s="56"/>
      <c r="ES299" s="18"/>
      <c r="ET299" s="18"/>
      <c r="EU299" s="18"/>
      <c r="EV299" s="18"/>
      <c r="EW299" s="18"/>
      <c r="EX299" s="18"/>
      <c r="EY299" s="18"/>
      <c r="EZ299" s="18"/>
      <c r="FA299" s="18"/>
      <c r="FB299" s="18"/>
      <c r="FC299" s="18"/>
      <c r="FD299" s="18"/>
      <c r="FE299" s="18"/>
      <c r="FF299" s="18"/>
      <c r="FG299" s="18"/>
      <c r="FH299" s="18"/>
      <c r="FI299" s="18"/>
      <c r="FJ299" s="18"/>
      <c r="FK299" s="18"/>
      <c r="FL299" s="18"/>
      <c r="FM299" s="18"/>
      <c r="FN299" s="18"/>
      <c r="FO299" s="18"/>
      <c r="FP299" s="18"/>
      <c r="FQ299" s="18"/>
      <c r="FR299" s="18"/>
      <c r="FS299" s="18"/>
      <c r="FT299" s="18"/>
      <c r="FU299" s="18"/>
      <c r="FV299" s="18"/>
      <c r="FW299" s="18"/>
      <c r="FX299" s="18"/>
      <c r="FY299" s="18"/>
      <c r="FZ299" s="18"/>
      <c r="GA299" s="18"/>
      <c r="GB299" s="18"/>
      <c r="GC299" s="18"/>
      <c r="GD299" s="18"/>
      <c r="GE299" s="18"/>
      <c r="GF299" s="18"/>
      <c r="GG299" s="18"/>
      <c r="GH299" s="18"/>
      <c r="GI299" s="18"/>
      <c r="GJ299" s="18"/>
      <c r="GK299" s="18"/>
      <c r="GL299" s="18"/>
      <c r="GM299" s="18"/>
      <c r="GN299" s="18"/>
      <c r="GO299" s="18"/>
      <c r="GP299" s="18"/>
      <c r="GQ299" s="18"/>
      <c r="GR299" s="18"/>
      <c r="GS299" s="18"/>
      <c r="GT299" s="18"/>
      <c r="GU299" s="18"/>
      <c r="GV299" s="18"/>
      <c r="GW299" s="18"/>
      <c r="GX299" s="18"/>
      <c r="GY299" s="18"/>
      <c r="GZ299" s="18"/>
      <c r="HA299" s="18"/>
      <c r="HB299" s="18"/>
      <c r="HC299" s="18"/>
      <c r="HD299" s="18"/>
      <c r="HE299" s="18"/>
      <c r="HF299" s="18"/>
      <c r="HG299" s="18"/>
      <c r="HH299" s="18"/>
      <c r="HI299" s="18"/>
      <c r="HJ299" s="18"/>
      <c r="HK299" s="18"/>
      <c r="HL299" s="18"/>
      <c r="HM299" s="18"/>
      <c r="HN299" s="18"/>
      <c r="HO299" s="18"/>
      <c r="HP299" s="18"/>
      <c r="HQ299" s="18"/>
      <c r="HR299" s="18"/>
      <c r="HS299" s="18"/>
      <c r="HT299" s="18"/>
      <c r="HU299" s="18"/>
      <c r="HV299" s="18"/>
      <c r="HW299" s="18"/>
      <c r="HX299" s="18"/>
      <c r="HY299" s="18"/>
      <c r="HZ299" s="18"/>
      <c r="IA299" s="18"/>
      <c r="IB299" s="18"/>
      <c r="IC299" s="18"/>
      <c r="ID299" s="18"/>
      <c r="IE299" s="18"/>
      <c r="IF299" s="18"/>
      <c r="IG299" s="18"/>
      <c r="IH299" s="18"/>
      <c r="II299" s="18"/>
      <c r="IJ299" s="18"/>
      <c r="IK299" s="18"/>
      <c r="IL299" s="18"/>
      <c r="IM299" s="18"/>
      <c r="IN299" s="18"/>
      <c r="IO299" s="18"/>
      <c r="IP299" s="18"/>
      <c r="IQ299" s="18"/>
      <c r="IR299" s="18"/>
      <c r="IS299" s="18"/>
      <c r="IT299" s="18"/>
      <c r="IU299" s="18"/>
      <c r="IV299" s="18"/>
      <c r="IW299" s="18"/>
      <c r="IX299" s="18"/>
      <c r="IY299" s="18"/>
      <c r="IZ299" s="18"/>
      <c r="JA299" s="18"/>
      <c r="JB299" s="18"/>
      <c r="JC299" s="18"/>
      <c r="JD299" s="18"/>
      <c r="JE299" s="18"/>
      <c r="JF299" s="18"/>
      <c r="JG299" s="18"/>
      <c r="JH299" s="18"/>
      <c r="JI299" s="18"/>
      <c r="JJ299" s="18"/>
      <c r="JK299" s="18"/>
      <c r="JL299" s="18"/>
      <c r="JM299" s="18"/>
      <c r="JN299" s="18"/>
      <c r="JO299" s="18"/>
      <c r="JP299" s="18"/>
      <c r="JQ299" s="18"/>
      <c r="JR299" s="18"/>
      <c r="JS299" s="18"/>
      <c r="JT299" s="18"/>
      <c r="JU299" s="18"/>
      <c r="JV299" s="18"/>
      <c r="JW299" s="18"/>
      <c r="JX299" s="18"/>
      <c r="JY299" s="18"/>
      <c r="JZ299" s="18"/>
      <c r="KA299" s="18"/>
      <c r="KB299" s="18"/>
      <c r="KC299" s="18"/>
      <c r="KD299" s="18"/>
      <c r="KE299" s="18"/>
      <c r="KF299" s="18"/>
      <c r="KG299" s="18"/>
      <c r="KH299" s="18"/>
      <c r="KI299" s="18"/>
      <c r="KJ299" s="18"/>
      <c r="KK299" s="18"/>
      <c r="KL299" s="18"/>
      <c r="KM299" s="18"/>
      <c r="KN299" s="18"/>
      <c r="KO299" s="18"/>
      <c r="KP299" s="18"/>
      <c r="KQ299" s="18"/>
      <c r="KR299" s="18"/>
      <c r="KS299" s="18"/>
      <c r="KT299" s="18"/>
      <c r="KU299" s="18"/>
      <c r="KV299" s="18"/>
      <c r="KW299" s="18"/>
      <c r="KX299" s="18"/>
      <c r="KY299" s="18"/>
      <c r="KZ299" s="18"/>
      <c r="LA299" s="18"/>
      <c r="LB299" s="18"/>
      <c r="LC299" s="18"/>
      <c r="LD299" s="18"/>
      <c r="LE299" s="18"/>
      <c r="LF299" s="18"/>
      <c r="LG299" s="18"/>
      <c r="LH299" s="18"/>
      <c r="LI299" s="18"/>
      <c r="LJ299" s="18"/>
      <c r="LK299" s="18"/>
      <c r="LL299" s="18"/>
      <c r="LM299" s="18"/>
      <c r="LN299" s="18"/>
      <c r="LO299" s="18"/>
      <c r="LP299" s="18"/>
      <c r="LQ299" s="18"/>
      <c r="LR299" s="18"/>
      <c r="LS299" s="18"/>
      <c r="LT299" s="18"/>
      <c r="LU299" s="18"/>
      <c r="LV299" s="18"/>
      <c r="LW299" s="18"/>
      <c r="LX299" s="18"/>
      <c r="LY299" s="18"/>
      <c r="LZ299" s="18"/>
      <c r="MA299" s="18"/>
      <c r="MB299" s="18"/>
      <c r="MC299" s="18"/>
      <c r="MD299" s="18"/>
      <c r="ME299" s="18"/>
      <c r="MF299" s="18"/>
      <c r="MG299" s="18"/>
      <c r="MH299" s="18"/>
      <c r="MI299" s="18"/>
      <c r="MJ299" s="18"/>
      <c r="MK299" s="18"/>
      <c r="ML299" s="18"/>
      <c r="MM299" s="18"/>
      <c r="MN299" s="18"/>
      <c r="MO299" s="18"/>
      <c r="MP299" s="18"/>
      <c r="MQ299" s="18"/>
      <c r="MR299" s="18"/>
      <c r="MS299" s="18"/>
      <c r="MT299" s="18"/>
      <c r="MU299" s="18"/>
      <c r="MV299" s="18"/>
      <c r="MW299" s="18"/>
      <c r="MX299" s="18"/>
      <c r="MY299" s="18"/>
      <c r="MZ299" s="18"/>
      <c r="NA299" s="18"/>
      <c r="NB299" s="18"/>
      <c r="NC299" s="18"/>
      <c r="ND299" s="18"/>
      <c r="NE299" s="18"/>
      <c r="NF299" s="18"/>
      <c r="NG299" s="18"/>
      <c r="NH299" s="18"/>
      <c r="NI299" s="18"/>
      <c r="NJ299" s="18"/>
      <c r="NK299" s="18"/>
      <c r="NL299" s="18"/>
      <c r="NM299" s="18"/>
      <c r="NN299" s="18"/>
      <c r="NO299" s="18"/>
      <c r="NP299" s="18"/>
      <c r="NQ299" s="18"/>
      <c r="NR299" s="18"/>
      <c r="NS299" s="18"/>
      <c r="NT299" s="18"/>
      <c r="NU299" s="18"/>
      <c r="NV299" s="18"/>
      <c r="NW299" s="18"/>
      <c r="NX299" s="18"/>
      <c r="NY299" s="18"/>
      <c r="NZ299" s="18"/>
      <c r="OA299" s="18"/>
      <c r="OB299" s="18"/>
      <c r="OC299" s="18"/>
      <c r="OD299" s="18"/>
      <c r="OE299" s="18"/>
      <c r="OF299" s="18"/>
      <c r="OG299" s="18"/>
      <c r="OH299" s="18"/>
      <c r="OI299" s="18"/>
      <c r="OJ299" s="18"/>
      <c r="OK299" s="18"/>
      <c r="OL299" s="18"/>
      <c r="OM299" s="18"/>
      <c r="ON299" s="18"/>
      <c r="OO299" s="18"/>
    </row>
    <row r="300" spans="1:405" ht="24.75" thickTop="1" thickBot="1" x14ac:dyDescent="0.3">
      <c r="A300" s="18"/>
      <c r="B300" s="18"/>
      <c r="C300" s="18"/>
      <c r="D300" s="56">
        <f>'[1]بيانات التلاميذ'!B301</f>
        <v>281</v>
      </c>
      <c r="E300" s="49">
        <f>'بيانات التلاميذ'!C301</f>
        <v>0</v>
      </c>
      <c r="F300" s="49">
        <f>'بيانات التلاميذ'!D301</f>
        <v>0</v>
      </c>
      <c r="G300" s="56" t="str">
        <f>'[1]بيانات التلاميذ'!F301</f>
        <v/>
      </c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49"/>
      <c r="S300" s="49"/>
      <c r="T300" s="49"/>
      <c r="U300" s="49"/>
      <c r="V300" s="56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56"/>
      <c r="AY300" s="49"/>
      <c r="AZ300" s="49"/>
      <c r="BA300" s="49"/>
      <c r="BB300" s="49"/>
      <c r="BC300" s="49"/>
      <c r="BD300" s="49"/>
      <c r="BE300" s="49"/>
      <c r="BF300" s="49"/>
      <c r="BG300" s="49"/>
      <c r="BH300" s="49"/>
      <c r="BI300" s="49"/>
      <c r="BJ300" s="49"/>
      <c r="BK300" s="49"/>
      <c r="BL300" s="49"/>
      <c r="BM300" s="49"/>
      <c r="BN300" s="49"/>
      <c r="BO300" s="49"/>
      <c r="BP300" s="49"/>
      <c r="BQ300" s="49"/>
      <c r="BR300" s="49"/>
      <c r="BS300" s="49"/>
      <c r="BT300" s="49"/>
      <c r="BU300" s="49"/>
      <c r="BV300" s="49"/>
      <c r="BW300" s="49"/>
      <c r="BX300" s="49"/>
      <c r="BY300" s="49"/>
      <c r="BZ300" s="49"/>
      <c r="CA300" s="49"/>
      <c r="CB300" s="49"/>
      <c r="CC300" s="49"/>
      <c r="CD300" s="49"/>
      <c r="CE300" s="49"/>
      <c r="CF300" s="57"/>
      <c r="CG300" s="49"/>
      <c r="CH300" s="57"/>
      <c r="CI300" s="49"/>
      <c r="CJ300" s="49"/>
      <c r="CK300" s="49"/>
      <c r="CL300" s="49"/>
      <c r="CM300" s="49"/>
      <c r="CN300" s="49"/>
      <c r="CO300" s="49"/>
      <c r="CP300" s="49"/>
      <c r="CQ300" s="49"/>
      <c r="CR300" s="49"/>
      <c r="CS300" s="49"/>
      <c r="CT300" s="49"/>
      <c r="CU300" s="49"/>
      <c r="CV300" s="49"/>
      <c r="CW300" s="49"/>
      <c r="CX300" s="49"/>
      <c r="CY300" s="49"/>
      <c r="CZ300" s="49"/>
      <c r="DA300" s="49"/>
      <c r="DB300" s="49"/>
      <c r="DC300" s="49"/>
      <c r="DD300" s="46"/>
      <c r="DE300" s="49"/>
      <c r="DF300" s="49"/>
      <c r="DG300" s="49"/>
      <c r="DH300" s="49"/>
      <c r="DI300" s="49"/>
      <c r="DJ300" s="49"/>
      <c r="DK300" s="49"/>
      <c r="DL300" s="49"/>
      <c r="DM300" s="49"/>
      <c r="DN300" s="49"/>
      <c r="DO300" s="49"/>
      <c r="DP300" s="49"/>
      <c r="DQ300" s="49"/>
      <c r="DR300" s="49"/>
      <c r="DS300" s="49"/>
      <c r="DT300" s="49"/>
      <c r="DU300" s="56"/>
      <c r="DV300" s="56"/>
      <c r="DW300" s="56"/>
      <c r="DX300" s="56"/>
      <c r="DY300" s="56"/>
      <c r="DZ300" s="56"/>
      <c r="EA300" s="56"/>
      <c r="EB300" s="56"/>
      <c r="EC300" s="56"/>
      <c r="ED300" s="56"/>
      <c r="EE300" s="56"/>
      <c r="EF300" s="56"/>
      <c r="EG300" s="18"/>
      <c r="EH300" s="56"/>
      <c r="EI300" s="56"/>
      <c r="EJ300" s="56"/>
      <c r="EK300" s="56"/>
      <c r="EL300" s="56"/>
      <c r="EM300" s="56"/>
      <c r="EN300" s="56"/>
      <c r="EO300" s="56"/>
      <c r="EP300" s="56"/>
      <c r="EQ300" s="56"/>
      <c r="ER300" s="56"/>
      <c r="ES300" s="18"/>
      <c r="ET300" s="18"/>
      <c r="EU300" s="18"/>
      <c r="EV300" s="18"/>
      <c r="EW300" s="18"/>
      <c r="EX300" s="18"/>
      <c r="EY300" s="18"/>
      <c r="EZ300" s="18"/>
      <c r="FA300" s="18"/>
      <c r="FB300" s="18"/>
      <c r="FC300" s="18"/>
      <c r="FD300" s="18"/>
      <c r="FE300" s="18"/>
      <c r="FF300" s="18"/>
      <c r="FG300" s="18"/>
      <c r="FH300" s="18"/>
      <c r="FI300" s="18"/>
      <c r="FJ300" s="18"/>
      <c r="FK300" s="18"/>
      <c r="FL300" s="18"/>
      <c r="FM300" s="18"/>
      <c r="FN300" s="18"/>
      <c r="FO300" s="18"/>
      <c r="FP300" s="18"/>
      <c r="FQ300" s="18"/>
      <c r="FR300" s="18"/>
      <c r="FS300" s="18"/>
      <c r="FT300" s="18"/>
      <c r="FU300" s="18"/>
      <c r="FV300" s="18"/>
      <c r="FW300" s="18"/>
      <c r="FX300" s="18"/>
      <c r="FY300" s="18"/>
      <c r="FZ300" s="18"/>
      <c r="GA300" s="18"/>
      <c r="GB300" s="18"/>
      <c r="GC300" s="18"/>
      <c r="GD300" s="18"/>
      <c r="GE300" s="18"/>
      <c r="GF300" s="18"/>
      <c r="GG300" s="18"/>
      <c r="GH300" s="18"/>
      <c r="GI300" s="18"/>
      <c r="GJ300" s="18"/>
      <c r="GK300" s="18"/>
      <c r="GL300" s="18"/>
      <c r="GM300" s="18"/>
      <c r="GN300" s="18"/>
      <c r="GO300" s="18"/>
      <c r="GP300" s="18"/>
      <c r="GQ300" s="18"/>
      <c r="GR300" s="18"/>
      <c r="GS300" s="18"/>
      <c r="GT300" s="18"/>
      <c r="GU300" s="18"/>
      <c r="GV300" s="18"/>
      <c r="GW300" s="18"/>
      <c r="GX300" s="18"/>
      <c r="GY300" s="18"/>
      <c r="GZ300" s="18"/>
      <c r="HA300" s="18"/>
      <c r="HB300" s="18"/>
      <c r="HC300" s="18"/>
      <c r="HD300" s="18"/>
      <c r="HE300" s="18"/>
      <c r="HF300" s="18"/>
      <c r="HG300" s="18"/>
      <c r="HH300" s="18"/>
      <c r="HI300" s="18"/>
      <c r="HJ300" s="18"/>
      <c r="HK300" s="18"/>
      <c r="HL300" s="18"/>
      <c r="HM300" s="18"/>
      <c r="HN300" s="18"/>
      <c r="HO300" s="18"/>
      <c r="HP300" s="18"/>
      <c r="HQ300" s="18"/>
      <c r="HR300" s="18"/>
      <c r="HS300" s="18"/>
      <c r="HT300" s="18"/>
      <c r="HU300" s="18"/>
      <c r="HV300" s="18"/>
      <c r="HW300" s="18"/>
      <c r="HX300" s="18"/>
      <c r="HY300" s="18"/>
      <c r="HZ300" s="18"/>
      <c r="IA300" s="18"/>
      <c r="IB300" s="18"/>
      <c r="IC300" s="18"/>
      <c r="ID300" s="18"/>
      <c r="IE300" s="18"/>
      <c r="IF300" s="18"/>
      <c r="IG300" s="18"/>
      <c r="IH300" s="18"/>
      <c r="II300" s="18"/>
      <c r="IJ300" s="18"/>
      <c r="IK300" s="18"/>
      <c r="IL300" s="18"/>
      <c r="IM300" s="18"/>
      <c r="IN300" s="18"/>
      <c r="IO300" s="18"/>
      <c r="IP300" s="18"/>
      <c r="IQ300" s="18"/>
      <c r="IR300" s="18"/>
      <c r="IS300" s="18"/>
      <c r="IT300" s="18"/>
      <c r="IU300" s="18"/>
      <c r="IV300" s="18"/>
      <c r="IW300" s="18"/>
      <c r="IX300" s="18"/>
      <c r="IY300" s="18"/>
      <c r="IZ300" s="18"/>
      <c r="JA300" s="18"/>
      <c r="JB300" s="18"/>
      <c r="JC300" s="18"/>
      <c r="JD300" s="18"/>
      <c r="JE300" s="18"/>
      <c r="JF300" s="18"/>
      <c r="JG300" s="18"/>
      <c r="JH300" s="18"/>
      <c r="JI300" s="18"/>
      <c r="JJ300" s="18"/>
      <c r="JK300" s="18"/>
      <c r="JL300" s="18"/>
      <c r="JM300" s="18"/>
      <c r="JN300" s="18"/>
      <c r="JO300" s="18"/>
      <c r="JP300" s="18"/>
      <c r="JQ300" s="18"/>
      <c r="JR300" s="18"/>
      <c r="JS300" s="18"/>
      <c r="JT300" s="18"/>
      <c r="JU300" s="18"/>
      <c r="JV300" s="18"/>
      <c r="JW300" s="18"/>
      <c r="JX300" s="18"/>
      <c r="JY300" s="18"/>
      <c r="JZ300" s="18"/>
      <c r="KA300" s="18"/>
      <c r="KB300" s="18"/>
      <c r="KC300" s="18"/>
      <c r="KD300" s="18"/>
      <c r="KE300" s="18"/>
      <c r="KF300" s="18"/>
      <c r="KG300" s="18"/>
      <c r="KH300" s="18"/>
      <c r="KI300" s="18"/>
      <c r="KJ300" s="18"/>
      <c r="KK300" s="18"/>
      <c r="KL300" s="18"/>
      <c r="KM300" s="18"/>
      <c r="KN300" s="18"/>
      <c r="KO300" s="18"/>
      <c r="KP300" s="18"/>
      <c r="KQ300" s="18"/>
      <c r="KR300" s="18"/>
      <c r="KS300" s="18"/>
      <c r="KT300" s="18"/>
      <c r="KU300" s="18"/>
      <c r="KV300" s="18"/>
      <c r="KW300" s="18"/>
      <c r="KX300" s="18"/>
      <c r="KY300" s="18"/>
      <c r="KZ300" s="18"/>
      <c r="LA300" s="18"/>
      <c r="LB300" s="18"/>
      <c r="LC300" s="18"/>
      <c r="LD300" s="18"/>
      <c r="LE300" s="18"/>
      <c r="LF300" s="18"/>
      <c r="LG300" s="18"/>
      <c r="LH300" s="18"/>
      <c r="LI300" s="18"/>
      <c r="LJ300" s="18"/>
      <c r="LK300" s="18"/>
      <c r="LL300" s="18"/>
      <c r="LM300" s="18"/>
      <c r="LN300" s="18"/>
      <c r="LO300" s="18"/>
      <c r="LP300" s="18"/>
      <c r="LQ300" s="18"/>
      <c r="LR300" s="18"/>
      <c r="LS300" s="18"/>
      <c r="LT300" s="18"/>
      <c r="LU300" s="18"/>
      <c r="LV300" s="18"/>
      <c r="LW300" s="18"/>
      <c r="LX300" s="18"/>
      <c r="LY300" s="18"/>
      <c r="LZ300" s="18"/>
      <c r="MA300" s="18"/>
      <c r="MB300" s="18"/>
      <c r="MC300" s="18"/>
      <c r="MD300" s="18"/>
      <c r="ME300" s="18"/>
      <c r="MF300" s="18"/>
      <c r="MG300" s="18"/>
      <c r="MH300" s="18"/>
      <c r="MI300" s="18"/>
      <c r="MJ300" s="18"/>
      <c r="MK300" s="18"/>
      <c r="ML300" s="18"/>
      <c r="MM300" s="18"/>
      <c r="MN300" s="18"/>
      <c r="MO300" s="18"/>
      <c r="MP300" s="18"/>
      <c r="MQ300" s="18"/>
      <c r="MR300" s="18"/>
      <c r="MS300" s="18"/>
      <c r="MT300" s="18"/>
      <c r="MU300" s="18"/>
      <c r="MV300" s="18"/>
      <c r="MW300" s="18"/>
      <c r="MX300" s="18"/>
      <c r="MY300" s="18"/>
      <c r="MZ300" s="18"/>
      <c r="NA300" s="18"/>
      <c r="NB300" s="18"/>
      <c r="NC300" s="18"/>
      <c r="ND300" s="18"/>
      <c r="NE300" s="18"/>
      <c r="NF300" s="18"/>
      <c r="NG300" s="18"/>
      <c r="NH300" s="18"/>
      <c r="NI300" s="18"/>
      <c r="NJ300" s="18"/>
      <c r="NK300" s="18"/>
      <c r="NL300" s="18"/>
      <c r="NM300" s="18"/>
      <c r="NN300" s="18"/>
      <c r="NO300" s="18"/>
      <c r="NP300" s="18"/>
      <c r="NQ300" s="18"/>
      <c r="NR300" s="18"/>
      <c r="NS300" s="18"/>
      <c r="NT300" s="18"/>
      <c r="NU300" s="18"/>
      <c r="NV300" s="18"/>
      <c r="NW300" s="18"/>
      <c r="NX300" s="18"/>
      <c r="NY300" s="18"/>
      <c r="NZ300" s="18"/>
      <c r="OA300" s="18"/>
      <c r="OB300" s="18"/>
      <c r="OC300" s="18"/>
      <c r="OD300" s="18"/>
      <c r="OE300" s="18"/>
      <c r="OF300" s="18"/>
      <c r="OG300" s="18"/>
      <c r="OH300" s="18"/>
      <c r="OI300" s="18"/>
      <c r="OJ300" s="18"/>
      <c r="OK300" s="18"/>
      <c r="OL300" s="18"/>
      <c r="OM300" s="18"/>
      <c r="ON300" s="18"/>
      <c r="OO300" s="18"/>
    </row>
    <row r="301" spans="1:405" ht="24.75" thickTop="1" thickBot="1" x14ac:dyDescent="0.3">
      <c r="A301" s="18"/>
      <c r="B301" s="18"/>
      <c r="C301" s="18"/>
      <c r="D301" s="56">
        <f>'[1]بيانات التلاميذ'!B302</f>
        <v>282</v>
      </c>
      <c r="E301" s="49">
        <f>'بيانات التلاميذ'!C302</f>
        <v>0</v>
      </c>
      <c r="F301" s="49">
        <f>'بيانات التلاميذ'!D302</f>
        <v>0</v>
      </c>
      <c r="G301" s="56" t="str">
        <f>'[1]بيانات التلاميذ'!F302</f>
        <v/>
      </c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49"/>
      <c r="S301" s="49"/>
      <c r="T301" s="49"/>
      <c r="U301" s="49"/>
      <c r="V301" s="56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56"/>
      <c r="AY301" s="49"/>
      <c r="AZ301" s="49"/>
      <c r="BA301" s="49"/>
      <c r="BB301" s="49"/>
      <c r="BC301" s="49"/>
      <c r="BD301" s="49"/>
      <c r="BE301" s="49"/>
      <c r="BF301" s="49"/>
      <c r="BG301" s="49"/>
      <c r="BH301" s="49"/>
      <c r="BI301" s="49"/>
      <c r="BJ301" s="49"/>
      <c r="BK301" s="49"/>
      <c r="BL301" s="49"/>
      <c r="BM301" s="49"/>
      <c r="BN301" s="49"/>
      <c r="BO301" s="49"/>
      <c r="BP301" s="49"/>
      <c r="BQ301" s="49"/>
      <c r="BR301" s="49"/>
      <c r="BS301" s="49"/>
      <c r="BT301" s="49"/>
      <c r="BU301" s="49"/>
      <c r="BV301" s="49"/>
      <c r="BW301" s="49"/>
      <c r="BX301" s="49"/>
      <c r="BY301" s="49"/>
      <c r="BZ301" s="49"/>
      <c r="CA301" s="49"/>
      <c r="CB301" s="49"/>
      <c r="CC301" s="49"/>
      <c r="CD301" s="49"/>
      <c r="CE301" s="49"/>
      <c r="CF301" s="57"/>
      <c r="CG301" s="49"/>
      <c r="CH301" s="57"/>
      <c r="CI301" s="49"/>
      <c r="CJ301" s="49"/>
      <c r="CK301" s="49"/>
      <c r="CL301" s="49"/>
      <c r="CM301" s="49"/>
      <c r="CN301" s="49"/>
      <c r="CO301" s="49"/>
      <c r="CP301" s="49"/>
      <c r="CQ301" s="49"/>
      <c r="CR301" s="49"/>
      <c r="CS301" s="49"/>
      <c r="CT301" s="49"/>
      <c r="CU301" s="49"/>
      <c r="CV301" s="49"/>
      <c r="CW301" s="49"/>
      <c r="CX301" s="49"/>
      <c r="CY301" s="49"/>
      <c r="CZ301" s="49"/>
      <c r="DA301" s="49"/>
      <c r="DB301" s="49"/>
      <c r="DC301" s="49"/>
      <c r="DD301" s="46"/>
      <c r="DE301" s="49"/>
      <c r="DF301" s="49"/>
      <c r="DG301" s="49"/>
      <c r="DH301" s="49"/>
      <c r="DI301" s="49"/>
      <c r="DJ301" s="49"/>
      <c r="DK301" s="49"/>
      <c r="DL301" s="49"/>
      <c r="DM301" s="49"/>
      <c r="DN301" s="49"/>
      <c r="DO301" s="49"/>
      <c r="DP301" s="49"/>
      <c r="DQ301" s="49"/>
      <c r="DR301" s="49"/>
      <c r="DS301" s="49"/>
      <c r="DT301" s="49"/>
      <c r="DU301" s="56"/>
      <c r="DV301" s="56"/>
      <c r="DW301" s="56"/>
      <c r="DX301" s="56"/>
      <c r="DY301" s="56"/>
      <c r="DZ301" s="56"/>
      <c r="EA301" s="56"/>
      <c r="EB301" s="56"/>
      <c r="EC301" s="56"/>
      <c r="ED301" s="56"/>
      <c r="EE301" s="56"/>
      <c r="EF301" s="56"/>
      <c r="EG301" s="18"/>
      <c r="EH301" s="56"/>
      <c r="EI301" s="56"/>
      <c r="EJ301" s="56"/>
      <c r="EK301" s="56"/>
      <c r="EL301" s="56"/>
      <c r="EM301" s="56"/>
      <c r="EN301" s="56"/>
      <c r="EO301" s="56"/>
      <c r="EP301" s="56"/>
      <c r="EQ301" s="56"/>
      <c r="ER301" s="56"/>
      <c r="ES301" s="18"/>
      <c r="ET301" s="18"/>
      <c r="EU301" s="18"/>
      <c r="EV301" s="18"/>
      <c r="EW301" s="18"/>
      <c r="EX301" s="18"/>
      <c r="EY301" s="18"/>
      <c r="EZ301" s="18"/>
      <c r="FA301" s="18"/>
      <c r="FB301" s="18"/>
      <c r="FC301" s="18"/>
      <c r="FD301" s="18"/>
      <c r="FE301" s="18"/>
      <c r="FF301" s="18"/>
      <c r="FG301" s="18"/>
      <c r="FH301" s="18"/>
      <c r="FI301" s="18"/>
      <c r="FJ301" s="18"/>
      <c r="FK301" s="18"/>
      <c r="FL301" s="18"/>
      <c r="FM301" s="18"/>
      <c r="FN301" s="18"/>
      <c r="FO301" s="18"/>
      <c r="FP301" s="18"/>
      <c r="FQ301" s="18"/>
      <c r="FR301" s="18"/>
      <c r="FS301" s="18"/>
      <c r="FT301" s="18"/>
      <c r="FU301" s="18"/>
      <c r="FV301" s="18"/>
      <c r="FW301" s="18"/>
      <c r="FX301" s="18"/>
      <c r="FY301" s="18"/>
      <c r="FZ301" s="18"/>
      <c r="GA301" s="18"/>
      <c r="GB301" s="18"/>
      <c r="GC301" s="18"/>
      <c r="GD301" s="18"/>
      <c r="GE301" s="18"/>
      <c r="GF301" s="18"/>
      <c r="GG301" s="18"/>
      <c r="GH301" s="18"/>
      <c r="GI301" s="18"/>
      <c r="GJ301" s="18"/>
      <c r="GK301" s="18"/>
      <c r="GL301" s="18"/>
      <c r="GM301" s="18"/>
      <c r="GN301" s="18"/>
      <c r="GO301" s="18"/>
      <c r="GP301" s="18"/>
      <c r="GQ301" s="18"/>
      <c r="GR301" s="18"/>
      <c r="GS301" s="18"/>
      <c r="GT301" s="18"/>
      <c r="GU301" s="18"/>
      <c r="GV301" s="18"/>
      <c r="GW301" s="18"/>
      <c r="GX301" s="18"/>
      <c r="GY301" s="18"/>
      <c r="GZ301" s="18"/>
      <c r="HA301" s="18"/>
      <c r="HB301" s="18"/>
      <c r="HC301" s="18"/>
      <c r="HD301" s="18"/>
      <c r="HE301" s="18"/>
      <c r="HF301" s="18"/>
      <c r="HG301" s="18"/>
      <c r="HH301" s="18"/>
      <c r="HI301" s="18"/>
      <c r="HJ301" s="18"/>
      <c r="HK301" s="18"/>
      <c r="HL301" s="18"/>
      <c r="HM301" s="18"/>
      <c r="HN301" s="18"/>
      <c r="HO301" s="18"/>
      <c r="HP301" s="18"/>
      <c r="HQ301" s="18"/>
      <c r="HR301" s="18"/>
      <c r="HS301" s="18"/>
      <c r="HT301" s="18"/>
      <c r="HU301" s="18"/>
      <c r="HV301" s="18"/>
      <c r="HW301" s="18"/>
      <c r="HX301" s="18"/>
      <c r="HY301" s="18"/>
      <c r="HZ301" s="18"/>
      <c r="IA301" s="18"/>
      <c r="IB301" s="18"/>
      <c r="IC301" s="18"/>
      <c r="ID301" s="18"/>
      <c r="IE301" s="18"/>
      <c r="IF301" s="18"/>
      <c r="IG301" s="18"/>
      <c r="IH301" s="18"/>
      <c r="II301" s="18"/>
      <c r="IJ301" s="18"/>
      <c r="IK301" s="18"/>
      <c r="IL301" s="18"/>
      <c r="IM301" s="18"/>
      <c r="IN301" s="18"/>
      <c r="IO301" s="18"/>
      <c r="IP301" s="18"/>
      <c r="IQ301" s="18"/>
      <c r="IR301" s="18"/>
      <c r="IS301" s="18"/>
      <c r="IT301" s="18"/>
      <c r="IU301" s="18"/>
      <c r="IV301" s="18"/>
      <c r="IW301" s="18"/>
      <c r="IX301" s="18"/>
      <c r="IY301" s="18"/>
      <c r="IZ301" s="18"/>
      <c r="JA301" s="18"/>
      <c r="JB301" s="18"/>
      <c r="JC301" s="18"/>
      <c r="JD301" s="18"/>
      <c r="JE301" s="18"/>
      <c r="JF301" s="18"/>
      <c r="JG301" s="18"/>
      <c r="JH301" s="18"/>
      <c r="JI301" s="18"/>
      <c r="JJ301" s="18"/>
      <c r="JK301" s="18"/>
      <c r="JL301" s="18"/>
      <c r="JM301" s="18"/>
      <c r="JN301" s="18"/>
      <c r="JO301" s="18"/>
      <c r="JP301" s="18"/>
      <c r="JQ301" s="18"/>
      <c r="JR301" s="18"/>
      <c r="JS301" s="18"/>
      <c r="JT301" s="18"/>
      <c r="JU301" s="18"/>
      <c r="JV301" s="18"/>
      <c r="JW301" s="18"/>
      <c r="JX301" s="18"/>
      <c r="JY301" s="18"/>
      <c r="JZ301" s="18"/>
      <c r="KA301" s="18"/>
      <c r="KB301" s="18"/>
      <c r="KC301" s="18"/>
      <c r="KD301" s="18"/>
      <c r="KE301" s="18"/>
      <c r="KF301" s="18"/>
      <c r="KG301" s="18"/>
      <c r="KH301" s="18"/>
      <c r="KI301" s="18"/>
      <c r="KJ301" s="18"/>
      <c r="KK301" s="18"/>
      <c r="KL301" s="18"/>
      <c r="KM301" s="18"/>
      <c r="KN301" s="18"/>
      <c r="KO301" s="18"/>
      <c r="KP301" s="18"/>
      <c r="KQ301" s="18"/>
      <c r="KR301" s="18"/>
      <c r="KS301" s="18"/>
      <c r="KT301" s="18"/>
      <c r="KU301" s="18"/>
      <c r="KV301" s="18"/>
      <c r="KW301" s="18"/>
      <c r="KX301" s="18"/>
      <c r="KY301" s="18"/>
      <c r="KZ301" s="18"/>
      <c r="LA301" s="18"/>
      <c r="LB301" s="18"/>
      <c r="LC301" s="18"/>
      <c r="LD301" s="18"/>
      <c r="LE301" s="18"/>
      <c r="LF301" s="18"/>
      <c r="LG301" s="18"/>
      <c r="LH301" s="18"/>
      <c r="LI301" s="18"/>
      <c r="LJ301" s="18"/>
      <c r="LK301" s="18"/>
      <c r="LL301" s="18"/>
      <c r="LM301" s="18"/>
      <c r="LN301" s="18"/>
      <c r="LO301" s="18"/>
      <c r="LP301" s="18"/>
      <c r="LQ301" s="18"/>
      <c r="LR301" s="18"/>
      <c r="LS301" s="18"/>
      <c r="LT301" s="18"/>
      <c r="LU301" s="18"/>
      <c r="LV301" s="18"/>
      <c r="LW301" s="18"/>
      <c r="LX301" s="18"/>
      <c r="LY301" s="18"/>
      <c r="LZ301" s="18"/>
      <c r="MA301" s="18"/>
      <c r="MB301" s="18"/>
      <c r="MC301" s="18"/>
      <c r="MD301" s="18"/>
      <c r="ME301" s="18"/>
      <c r="MF301" s="18"/>
      <c r="MG301" s="18"/>
      <c r="MH301" s="18"/>
      <c r="MI301" s="18"/>
      <c r="MJ301" s="18"/>
      <c r="MK301" s="18"/>
      <c r="ML301" s="18"/>
      <c r="MM301" s="18"/>
      <c r="MN301" s="18"/>
      <c r="MO301" s="18"/>
      <c r="MP301" s="18"/>
      <c r="MQ301" s="18"/>
      <c r="MR301" s="18"/>
      <c r="MS301" s="18"/>
      <c r="MT301" s="18"/>
      <c r="MU301" s="18"/>
      <c r="MV301" s="18"/>
      <c r="MW301" s="18"/>
      <c r="MX301" s="18"/>
      <c r="MY301" s="18"/>
      <c r="MZ301" s="18"/>
      <c r="NA301" s="18"/>
      <c r="NB301" s="18"/>
      <c r="NC301" s="18"/>
      <c r="ND301" s="18"/>
      <c r="NE301" s="18"/>
      <c r="NF301" s="18"/>
      <c r="NG301" s="18"/>
      <c r="NH301" s="18"/>
      <c r="NI301" s="18"/>
      <c r="NJ301" s="18"/>
      <c r="NK301" s="18"/>
      <c r="NL301" s="18"/>
      <c r="NM301" s="18"/>
      <c r="NN301" s="18"/>
      <c r="NO301" s="18"/>
      <c r="NP301" s="18"/>
      <c r="NQ301" s="18"/>
      <c r="NR301" s="18"/>
      <c r="NS301" s="18"/>
      <c r="NT301" s="18"/>
      <c r="NU301" s="18"/>
      <c r="NV301" s="18"/>
      <c r="NW301" s="18"/>
      <c r="NX301" s="18"/>
      <c r="NY301" s="18"/>
      <c r="NZ301" s="18"/>
      <c r="OA301" s="18"/>
      <c r="OB301" s="18"/>
      <c r="OC301" s="18"/>
      <c r="OD301" s="18"/>
      <c r="OE301" s="18"/>
      <c r="OF301" s="18"/>
      <c r="OG301" s="18"/>
      <c r="OH301" s="18"/>
      <c r="OI301" s="18"/>
      <c r="OJ301" s="18"/>
      <c r="OK301" s="18"/>
      <c r="OL301" s="18"/>
      <c r="OM301" s="18"/>
      <c r="ON301" s="18"/>
      <c r="OO301" s="18"/>
    </row>
    <row r="302" spans="1:405" ht="24.75" thickTop="1" thickBot="1" x14ac:dyDescent="0.3">
      <c r="A302" s="18"/>
      <c r="B302" s="18"/>
      <c r="C302" s="18"/>
      <c r="D302" s="56">
        <f>'[1]بيانات التلاميذ'!B303</f>
        <v>283</v>
      </c>
      <c r="E302" s="49">
        <f>'بيانات التلاميذ'!C303</f>
        <v>0</v>
      </c>
      <c r="F302" s="49">
        <f>'بيانات التلاميذ'!D303</f>
        <v>0</v>
      </c>
      <c r="G302" s="56" t="str">
        <f>'[1]بيانات التلاميذ'!F303</f>
        <v/>
      </c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49"/>
      <c r="S302" s="49"/>
      <c r="T302" s="49"/>
      <c r="U302" s="49"/>
      <c r="V302" s="56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56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57"/>
      <c r="CG302" s="49"/>
      <c r="CH302" s="57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49"/>
      <c r="CT302" s="49"/>
      <c r="CU302" s="49"/>
      <c r="CV302" s="49"/>
      <c r="CW302" s="49"/>
      <c r="CX302" s="49"/>
      <c r="CY302" s="49"/>
      <c r="CZ302" s="49"/>
      <c r="DA302" s="49"/>
      <c r="DB302" s="49"/>
      <c r="DC302" s="49"/>
      <c r="DD302" s="46"/>
      <c r="DE302" s="49"/>
      <c r="DF302" s="49"/>
      <c r="DG302" s="49"/>
      <c r="DH302" s="49"/>
      <c r="DI302" s="49"/>
      <c r="DJ302" s="49"/>
      <c r="DK302" s="49"/>
      <c r="DL302" s="49"/>
      <c r="DM302" s="49"/>
      <c r="DN302" s="49"/>
      <c r="DO302" s="49"/>
      <c r="DP302" s="49"/>
      <c r="DQ302" s="49"/>
      <c r="DR302" s="49"/>
      <c r="DS302" s="49"/>
      <c r="DT302" s="49"/>
      <c r="DU302" s="56"/>
      <c r="DV302" s="56"/>
      <c r="DW302" s="56"/>
      <c r="DX302" s="56"/>
      <c r="DY302" s="56"/>
      <c r="DZ302" s="56"/>
      <c r="EA302" s="56"/>
      <c r="EB302" s="56"/>
      <c r="EC302" s="56"/>
      <c r="ED302" s="56"/>
      <c r="EE302" s="56"/>
      <c r="EF302" s="56"/>
      <c r="EG302" s="18"/>
      <c r="EH302" s="56"/>
      <c r="EI302" s="56"/>
      <c r="EJ302" s="56"/>
      <c r="EK302" s="56"/>
      <c r="EL302" s="56"/>
      <c r="EM302" s="56"/>
      <c r="EN302" s="56"/>
      <c r="EO302" s="56"/>
      <c r="EP302" s="56"/>
      <c r="EQ302" s="56"/>
      <c r="ER302" s="56"/>
      <c r="ES302" s="18"/>
      <c r="ET302" s="18"/>
      <c r="EU302" s="18"/>
      <c r="EV302" s="18"/>
      <c r="EW302" s="18"/>
      <c r="EX302" s="18"/>
      <c r="EY302" s="18"/>
      <c r="EZ302" s="18"/>
      <c r="FA302" s="18"/>
      <c r="FB302" s="18"/>
      <c r="FC302" s="18"/>
      <c r="FD302" s="18"/>
      <c r="FE302" s="18"/>
      <c r="FF302" s="18"/>
      <c r="FG302" s="18"/>
      <c r="FH302" s="18"/>
      <c r="FI302" s="18"/>
      <c r="FJ302" s="18"/>
      <c r="FK302" s="18"/>
      <c r="FL302" s="18"/>
      <c r="FM302" s="18"/>
      <c r="FN302" s="18"/>
      <c r="FO302" s="18"/>
      <c r="FP302" s="18"/>
      <c r="FQ302" s="18"/>
      <c r="FR302" s="18"/>
      <c r="FS302" s="18"/>
      <c r="FT302" s="18"/>
      <c r="FU302" s="18"/>
      <c r="FV302" s="18"/>
      <c r="FW302" s="18"/>
      <c r="FX302" s="18"/>
      <c r="FY302" s="18"/>
      <c r="FZ302" s="18"/>
      <c r="GA302" s="18"/>
      <c r="GB302" s="18"/>
      <c r="GC302" s="18"/>
      <c r="GD302" s="18"/>
      <c r="GE302" s="18"/>
      <c r="GF302" s="18"/>
      <c r="GG302" s="18"/>
      <c r="GH302" s="18"/>
      <c r="GI302" s="18"/>
      <c r="GJ302" s="18"/>
      <c r="GK302" s="18"/>
      <c r="GL302" s="18"/>
      <c r="GM302" s="18"/>
      <c r="GN302" s="18"/>
      <c r="GO302" s="18"/>
      <c r="GP302" s="18"/>
      <c r="GQ302" s="18"/>
      <c r="GR302" s="18"/>
      <c r="GS302" s="18"/>
      <c r="GT302" s="18"/>
      <c r="GU302" s="18"/>
      <c r="GV302" s="18"/>
      <c r="GW302" s="18"/>
      <c r="GX302" s="18"/>
      <c r="GY302" s="18"/>
      <c r="GZ302" s="18"/>
      <c r="HA302" s="18"/>
      <c r="HB302" s="18"/>
      <c r="HC302" s="18"/>
      <c r="HD302" s="18"/>
      <c r="HE302" s="18"/>
      <c r="HF302" s="18"/>
      <c r="HG302" s="18"/>
      <c r="HH302" s="18"/>
      <c r="HI302" s="18"/>
      <c r="HJ302" s="18"/>
      <c r="HK302" s="18"/>
      <c r="HL302" s="18"/>
      <c r="HM302" s="18"/>
      <c r="HN302" s="18"/>
      <c r="HO302" s="18"/>
      <c r="HP302" s="18"/>
      <c r="HQ302" s="18"/>
      <c r="HR302" s="18"/>
      <c r="HS302" s="18"/>
      <c r="HT302" s="18"/>
      <c r="HU302" s="18"/>
      <c r="HV302" s="18"/>
      <c r="HW302" s="18"/>
      <c r="HX302" s="18"/>
      <c r="HY302" s="18"/>
      <c r="HZ302" s="18"/>
      <c r="IA302" s="18"/>
      <c r="IB302" s="18"/>
      <c r="IC302" s="18"/>
      <c r="ID302" s="18"/>
      <c r="IE302" s="18"/>
      <c r="IF302" s="18"/>
      <c r="IG302" s="18"/>
      <c r="IH302" s="18"/>
      <c r="II302" s="18"/>
      <c r="IJ302" s="18"/>
      <c r="IK302" s="18"/>
      <c r="IL302" s="18"/>
      <c r="IM302" s="18"/>
      <c r="IN302" s="18"/>
      <c r="IO302" s="18"/>
      <c r="IP302" s="18"/>
      <c r="IQ302" s="18"/>
      <c r="IR302" s="18"/>
      <c r="IS302" s="18"/>
      <c r="IT302" s="18"/>
      <c r="IU302" s="18"/>
      <c r="IV302" s="18"/>
      <c r="IW302" s="18"/>
      <c r="IX302" s="18"/>
      <c r="IY302" s="18"/>
      <c r="IZ302" s="18"/>
      <c r="JA302" s="18"/>
      <c r="JB302" s="18"/>
      <c r="JC302" s="18"/>
      <c r="JD302" s="18"/>
      <c r="JE302" s="18"/>
      <c r="JF302" s="18"/>
      <c r="JG302" s="18"/>
      <c r="JH302" s="18"/>
      <c r="JI302" s="18"/>
      <c r="JJ302" s="18"/>
      <c r="JK302" s="18"/>
      <c r="JL302" s="18"/>
      <c r="JM302" s="18"/>
      <c r="JN302" s="18"/>
      <c r="JO302" s="18"/>
      <c r="JP302" s="18"/>
      <c r="JQ302" s="18"/>
      <c r="JR302" s="18"/>
      <c r="JS302" s="18"/>
      <c r="JT302" s="18"/>
      <c r="JU302" s="18"/>
      <c r="JV302" s="18"/>
      <c r="JW302" s="18"/>
      <c r="JX302" s="18"/>
      <c r="JY302" s="18"/>
      <c r="JZ302" s="18"/>
      <c r="KA302" s="18"/>
      <c r="KB302" s="18"/>
      <c r="KC302" s="18"/>
      <c r="KD302" s="18"/>
      <c r="KE302" s="18"/>
      <c r="KF302" s="18"/>
      <c r="KG302" s="18"/>
      <c r="KH302" s="18"/>
      <c r="KI302" s="18"/>
      <c r="KJ302" s="18"/>
      <c r="KK302" s="18"/>
      <c r="KL302" s="18"/>
      <c r="KM302" s="18"/>
      <c r="KN302" s="18"/>
      <c r="KO302" s="18"/>
      <c r="KP302" s="18"/>
      <c r="KQ302" s="18"/>
      <c r="KR302" s="18"/>
      <c r="KS302" s="18"/>
      <c r="KT302" s="18"/>
      <c r="KU302" s="18"/>
      <c r="KV302" s="18"/>
      <c r="KW302" s="18"/>
      <c r="KX302" s="18"/>
      <c r="KY302" s="18"/>
      <c r="KZ302" s="18"/>
      <c r="LA302" s="18"/>
      <c r="LB302" s="18"/>
      <c r="LC302" s="18"/>
      <c r="LD302" s="18"/>
      <c r="LE302" s="18"/>
      <c r="LF302" s="18"/>
      <c r="LG302" s="18"/>
      <c r="LH302" s="18"/>
      <c r="LI302" s="18"/>
      <c r="LJ302" s="18"/>
      <c r="LK302" s="18"/>
      <c r="LL302" s="18"/>
      <c r="LM302" s="18"/>
      <c r="LN302" s="18"/>
      <c r="LO302" s="18"/>
      <c r="LP302" s="18"/>
      <c r="LQ302" s="18"/>
      <c r="LR302" s="18"/>
      <c r="LS302" s="18"/>
      <c r="LT302" s="18"/>
      <c r="LU302" s="18"/>
      <c r="LV302" s="18"/>
      <c r="LW302" s="18"/>
      <c r="LX302" s="18"/>
      <c r="LY302" s="18"/>
      <c r="LZ302" s="18"/>
      <c r="MA302" s="18"/>
      <c r="MB302" s="18"/>
      <c r="MC302" s="18"/>
      <c r="MD302" s="18"/>
      <c r="ME302" s="18"/>
      <c r="MF302" s="18"/>
      <c r="MG302" s="18"/>
      <c r="MH302" s="18"/>
      <c r="MI302" s="18"/>
      <c r="MJ302" s="18"/>
      <c r="MK302" s="18"/>
      <c r="ML302" s="18"/>
      <c r="MM302" s="18"/>
      <c r="MN302" s="18"/>
      <c r="MO302" s="18"/>
      <c r="MP302" s="18"/>
      <c r="MQ302" s="18"/>
      <c r="MR302" s="18"/>
      <c r="MS302" s="18"/>
      <c r="MT302" s="18"/>
      <c r="MU302" s="18"/>
      <c r="MV302" s="18"/>
      <c r="MW302" s="18"/>
      <c r="MX302" s="18"/>
      <c r="MY302" s="18"/>
      <c r="MZ302" s="18"/>
      <c r="NA302" s="18"/>
      <c r="NB302" s="18"/>
      <c r="NC302" s="18"/>
      <c r="ND302" s="18"/>
      <c r="NE302" s="18"/>
      <c r="NF302" s="18"/>
      <c r="NG302" s="18"/>
      <c r="NH302" s="18"/>
      <c r="NI302" s="18"/>
      <c r="NJ302" s="18"/>
      <c r="NK302" s="18"/>
      <c r="NL302" s="18"/>
      <c r="NM302" s="18"/>
      <c r="NN302" s="18"/>
      <c r="NO302" s="18"/>
      <c r="NP302" s="18"/>
      <c r="NQ302" s="18"/>
      <c r="NR302" s="18"/>
      <c r="NS302" s="18"/>
      <c r="NT302" s="18"/>
      <c r="NU302" s="18"/>
      <c r="NV302" s="18"/>
      <c r="NW302" s="18"/>
      <c r="NX302" s="18"/>
      <c r="NY302" s="18"/>
      <c r="NZ302" s="18"/>
      <c r="OA302" s="18"/>
      <c r="OB302" s="18"/>
      <c r="OC302" s="18"/>
      <c r="OD302" s="18"/>
      <c r="OE302" s="18"/>
      <c r="OF302" s="18"/>
      <c r="OG302" s="18"/>
      <c r="OH302" s="18"/>
      <c r="OI302" s="18"/>
      <c r="OJ302" s="18"/>
      <c r="OK302" s="18"/>
      <c r="OL302" s="18"/>
      <c r="OM302" s="18"/>
      <c r="ON302" s="18"/>
      <c r="OO302" s="18"/>
    </row>
    <row r="303" spans="1:405" ht="24.75" thickTop="1" thickBot="1" x14ac:dyDescent="0.3">
      <c r="A303" s="18"/>
      <c r="B303" s="18"/>
      <c r="C303" s="18"/>
      <c r="D303" s="56">
        <f>'[1]بيانات التلاميذ'!B304</f>
        <v>284</v>
      </c>
      <c r="E303" s="49">
        <f>'بيانات التلاميذ'!C304</f>
        <v>0</v>
      </c>
      <c r="F303" s="49">
        <f>'بيانات التلاميذ'!D304</f>
        <v>0</v>
      </c>
      <c r="G303" s="56" t="str">
        <f>'[1]بيانات التلاميذ'!F304</f>
        <v/>
      </c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49"/>
      <c r="S303" s="49"/>
      <c r="T303" s="49"/>
      <c r="U303" s="49"/>
      <c r="V303" s="56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56"/>
      <c r="AY303" s="49"/>
      <c r="AZ303" s="49"/>
      <c r="BA303" s="49"/>
      <c r="BB303" s="49"/>
      <c r="BC303" s="49"/>
      <c r="BD303" s="49"/>
      <c r="BE303" s="49"/>
      <c r="BF303" s="49"/>
      <c r="BG303" s="49"/>
      <c r="BH303" s="49"/>
      <c r="BI303" s="49"/>
      <c r="BJ303" s="49"/>
      <c r="BK303" s="49"/>
      <c r="BL303" s="49"/>
      <c r="BM303" s="49"/>
      <c r="BN303" s="49"/>
      <c r="BO303" s="49"/>
      <c r="BP303" s="49"/>
      <c r="BQ303" s="49"/>
      <c r="BR303" s="49"/>
      <c r="BS303" s="49"/>
      <c r="BT303" s="49"/>
      <c r="BU303" s="49"/>
      <c r="BV303" s="49"/>
      <c r="BW303" s="49"/>
      <c r="BX303" s="49"/>
      <c r="BY303" s="49"/>
      <c r="BZ303" s="49"/>
      <c r="CA303" s="49"/>
      <c r="CB303" s="49"/>
      <c r="CC303" s="49"/>
      <c r="CD303" s="49"/>
      <c r="CE303" s="49"/>
      <c r="CF303" s="57"/>
      <c r="CG303" s="49"/>
      <c r="CH303" s="57"/>
      <c r="CI303" s="49"/>
      <c r="CJ303" s="49"/>
      <c r="CK303" s="49"/>
      <c r="CL303" s="49"/>
      <c r="CM303" s="49"/>
      <c r="CN303" s="49"/>
      <c r="CO303" s="49"/>
      <c r="CP303" s="49"/>
      <c r="CQ303" s="49"/>
      <c r="CR303" s="49"/>
      <c r="CS303" s="49"/>
      <c r="CT303" s="49"/>
      <c r="CU303" s="49"/>
      <c r="CV303" s="49"/>
      <c r="CW303" s="49"/>
      <c r="CX303" s="49"/>
      <c r="CY303" s="49"/>
      <c r="CZ303" s="49"/>
      <c r="DA303" s="49"/>
      <c r="DB303" s="49"/>
      <c r="DC303" s="49"/>
      <c r="DD303" s="46"/>
      <c r="DE303" s="49"/>
      <c r="DF303" s="49"/>
      <c r="DG303" s="49"/>
      <c r="DH303" s="49"/>
      <c r="DI303" s="49"/>
      <c r="DJ303" s="49"/>
      <c r="DK303" s="49"/>
      <c r="DL303" s="49"/>
      <c r="DM303" s="49"/>
      <c r="DN303" s="49"/>
      <c r="DO303" s="49"/>
      <c r="DP303" s="49"/>
      <c r="DQ303" s="49"/>
      <c r="DR303" s="49"/>
      <c r="DS303" s="49"/>
      <c r="DT303" s="49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18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18"/>
      <c r="ET303" s="18"/>
      <c r="EU303" s="18"/>
      <c r="EV303" s="18"/>
      <c r="EW303" s="18"/>
      <c r="EX303" s="18"/>
      <c r="EY303" s="18"/>
      <c r="EZ303" s="18"/>
      <c r="FA303" s="18"/>
      <c r="FB303" s="18"/>
      <c r="FC303" s="18"/>
      <c r="FD303" s="18"/>
      <c r="FE303" s="18"/>
      <c r="FF303" s="18"/>
      <c r="FG303" s="18"/>
      <c r="FH303" s="18"/>
      <c r="FI303" s="18"/>
      <c r="FJ303" s="18"/>
      <c r="FK303" s="18"/>
      <c r="FL303" s="18"/>
      <c r="FM303" s="18"/>
      <c r="FN303" s="18"/>
      <c r="FO303" s="18"/>
      <c r="FP303" s="18"/>
      <c r="FQ303" s="18"/>
      <c r="FR303" s="18"/>
      <c r="FS303" s="18"/>
      <c r="FT303" s="18"/>
      <c r="FU303" s="18"/>
      <c r="FV303" s="18"/>
      <c r="FW303" s="18"/>
      <c r="FX303" s="18"/>
      <c r="FY303" s="18"/>
      <c r="FZ303" s="18"/>
      <c r="GA303" s="18"/>
      <c r="GB303" s="18"/>
      <c r="GC303" s="18"/>
      <c r="GD303" s="18"/>
      <c r="GE303" s="18"/>
      <c r="GF303" s="18"/>
      <c r="GG303" s="18"/>
      <c r="GH303" s="18"/>
      <c r="GI303" s="18"/>
      <c r="GJ303" s="18"/>
      <c r="GK303" s="18"/>
      <c r="GL303" s="18"/>
      <c r="GM303" s="18"/>
      <c r="GN303" s="18"/>
      <c r="GO303" s="18"/>
      <c r="GP303" s="18"/>
      <c r="GQ303" s="18"/>
      <c r="GR303" s="18"/>
      <c r="GS303" s="18"/>
      <c r="GT303" s="18"/>
      <c r="GU303" s="18"/>
      <c r="GV303" s="18"/>
      <c r="GW303" s="18"/>
      <c r="GX303" s="18"/>
      <c r="GY303" s="18"/>
      <c r="GZ303" s="18"/>
      <c r="HA303" s="18"/>
      <c r="HB303" s="18"/>
      <c r="HC303" s="18"/>
      <c r="HD303" s="18"/>
      <c r="HE303" s="18"/>
      <c r="HF303" s="18"/>
      <c r="HG303" s="18"/>
      <c r="HH303" s="18"/>
      <c r="HI303" s="18"/>
      <c r="HJ303" s="18"/>
      <c r="HK303" s="18"/>
      <c r="HL303" s="18"/>
      <c r="HM303" s="18"/>
      <c r="HN303" s="18"/>
      <c r="HO303" s="18"/>
      <c r="HP303" s="18"/>
      <c r="HQ303" s="18"/>
      <c r="HR303" s="18"/>
      <c r="HS303" s="18"/>
      <c r="HT303" s="18"/>
      <c r="HU303" s="18"/>
      <c r="HV303" s="18"/>
      <c r="HW303" s="18"/>
      <c r="HX303" s="18"/>
      <c r="HY303" s="18"/>
      <c r="HZ303" s="18"/>
      <c r="IA303" s="18"/>
      <c r="IB303" s="18"/>
      <c r="IC303" s="18"/>
      <c r="ID303" s="18"/>
      <c r="IE303" s="18"/>
      <c r="IF303" s="18"/>
      <c r="IG303" s="18"/>
      <c r="IH303" s="18"/>
      <c r="II303" s="18"/>
      <c r="IJ303" s="18"/>
      <c r="IK303" s="18"/>
      <c r="IL303" s="18"/>
      <c r="IM303" s="18"/>
      <c r="IN303" s="18"/>
      <c r="IO303" s="18"/>
      <c r="IP303" s="18"/>
      <c r="IQ303" s="18"/>
      <c r="IR303" s="18"/>
      <c r="IS303" s="18"/>
      <c r="IT303" s="18"/>
      <c r="IU303" s="18"/>
      <c r="IV303" s="18"/>
      <c r="IW303" s="18"/>
      <c r="IX303" s="18"/>
      <c r="IY303" s="18"/>
      <c r="IZ303" s="18"/>
      <c r="JA303" s="18"/>
      <c r="JB303" s="18"/>
      <c r="JC303" s="18"/>
      <c r="JD303" s="18"/>
      <c r="JE303" s="18"/>
      <c r="JF303" s="18"/>
      <c r="JG303" s="18"/>
      <c r="JH303" s="18"/>
      <c r="JI303" s="18"/>
      <c r="JJ303" s="18"/>
      <c r="JK303" s="18"/>
      <c r="JL303" s="18"/>
      <c r="JM303" s="18"/>
      <c r="JN303" s="18"/>
      <c r="JO303" s="18"/>
      <c r="JP303" s="18"/>
      <c r="JQ303" s="18"/>
      <c r="JR303" s="18"/>
      <c r="JS303" s="18"/>
      <c r="JT303" s="18"/>
      <c r="JU303" s="18"/>
      <c r="JV303" s="18"/>
      <c r="JW303" s="18"/>
      <c r="JX303" s="18"/>
      <c r="JY303" s="18"/>
      <c r="JZ303" s="18"/>
      <c r="KA303" s="18"/>
      <c r="KB303" s="18"/>
      <c r="KC303" s="18"/>
      <c r="KD303" s="18"/>
      <c r="KE303" s="18"/>
      <c r="KF303" s="18"/>
      <c r="KG303" s="18"/>
      <c r="KH303" s="18"/>
      <c r="KI303" s="18"/>
      <c r="KJ303" s="18"/>
      <c r="KK303" s="18"/>
      <c r="KL303" s="18"/>
      <c r="KM303" s="18"/>
      <c r="KN303" s="18"/>
      <c r="KO303" s="18"/>
      <c r="KP303" s="18"/>
      <c r="KQ303" s="18"/>
      <c r="KR303" s="18"/>
      <c r="KS303" s="18"/>
      <c r="KT303" s="18"/>
      <c r="KU303" s="18"/>
      <c r="KV303" s="18"/>
      <c r="KW303" s="18"/>
      <c r="KX303" s="18"/>
      <c r="KY303" s="18"/>
      <c r="KZ303" s="18"/>
      <c r="LA303" s="18"/>
      <c r="LB303" s="18"/>
      <c r="LC303" s="18"/>
      <c r="LD303" s="18"/>
      <c r="LE303" s="18"/>
      <c r="LF303" s="18"/>
      <c r="LG303" s="18"/>
      <c r="LH303" s="18"/>
      <c r="LI303" s="18"/>
      <c r="LJ303" s="18"/>
      <c r="LK303" s="18"/>
      <c r="LL303" s="18"/>
      <c r="LM303" s="18"/>
      <c r="LN303" s="18"/>
      <c r="LO303" s="18"/>
      <c r="LP303" s="18"/>
      <c r="LQ303" s="18"/>
      <c r="LR303" s="18"/>
      <c r="LS303" s="18"/>
      <c r="LT303" s="18"/>
      <c r="LU303" s="18"/>
      <c r="LV303" s="18"/>
      <c r="LW303" s="18"/>
      <c r="LX303" s="18"/>
      <c r="LY303" s="18"/>
      <c r="LZ303" s="18"/>
      <c r="MA303" s="18"/>
      <c r="MB303" s="18"/>
      <c r="MC303" s="18"/>
      <c r="MD303" s="18"/>
      <c r="ME303" s="18"/>
      <c r="MF303" s="18"/>
      <c r="MG303" s="18"/>
      <c r="MH303" s="18"/>
      <c r="MI303" s="18"/>
      <c r="MJ303" s="18"/>
      <c r="MK303" s="18"/>
      <c r="ML303" s="18"/>
      <c r="MM303" s="18"/>
      <c r="MN303" s="18"/>
      <c r="MO303" s="18"/>
      <c r="MP303" s="18"/>
      <c r="MQ303" s="18"/>
      <c r="MR303" s="18"/>
      <c r="MS303" s="18"/>
      <c r="MT303" s="18"/>
      <c r="MU303" s="18"/>
      <c r="MV303" s="18"/>
      <c r="MW303" s="18"/>
      <c r="MX303" s="18"/>
      <c r="MY303" s="18"/>
      <c r="MZ303" s="18"/>
      <c r="NA303" s="18"/>
      <c r="NB303" s="18"/>
      <c r="NC303" s="18"/>
      <c r="ND303" s="18"/>
      <c r="NE303" s="18"/>
      <c r="NF303" s="18"/>
      <c r="NG303" s="18"/>
      <c r="NH303" s="18"/>
      <c r="NI303" s="18"/>
      <c r="NJ303" s="18"/>
      <c r="NK303" s="18"/>
      <c r="NL303" s="18"/>
      <c r="NM303" s="18"/>
      <c r="NN303" s="18"/>
      <c r="NO303" s="18"/>
      <c r="NP303" s="18"/>
      <c r="NQ303" s="18"/>
      <c r="NR303" s="18"/>
      <c r="NS303" s="18"/>
      <c r="NT303" s="18"/>
      <c r="NU303" s="18"/>
      <c r="NV303" s="18"/>
      <c r="NW303" s="18"/>
      <c r="NX303" s="18"/>
      <c r="NY303" s="18"/>
      <c r="NZ303" s="18"/>
      <c r="OA303" s="18"/>
      <c r="OB303" s="18"/>
      <c r="OC303" s="18"/>
      <c r="OD303" s="18"/>
      <c r="OE303" s="18"/>
      <c r="OF303" s="18"/>
      <c r="OG303" s="18"/>
      <c r="OH303" s="18"/>
      <c r="OI303" s="18"/>
      <c r="OJ303" s="18"/>
      <c r="OK303" s="18"/>
      <c r="OL303" s="18"/>
      <c r="OM303" s="18"/>
      <c r="ON303" s="18"/>
      <c r="OO303" s="18"/>
    </row>
    <row r="304" spans="1:405" ht="24.75" thickTop="1" thickBot="1" x14ac:dyDescent="0.3">
      <c r="A304" s="18"/>
      <c r="B304" s="18"/>
      <c r="C304" s="18"/>
      <c r="D304" s="56">
        <f>'[1]بيانات التلاميذ'!B305</f>
        <v>285</v>
      </c>
      <c r="E304" s="49">
        <f>'بيانات التلاميذ'!C305</f>
        <v>0</v>
      </c>
      <c r="F304" s="49">
        <f>'بيانات التلاميذ'!D305</f>
        <v>0</v>
      </c>
      <c r="G304" s="56" t="str">
        <f>'[1]بيانات التلاميذ'!F305</f>
        <v/>
      </c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49"/>
      <c r="S304" s="49"/>
      <c r="T304" s="49"/>
      <c r="U304" s="49"/>
      <c r="V304" s="56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56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57"/>
      <c r="CG304" s="49"/>
      <c r="CH304" s="57"/>
      <c r="CI304" s="49"/>
      <c r="CJ304" s="49"/>
      <c r="CK304" s="49"/>
      <c r="CL304" s="49"/>
      <c r="CM304" s="49"/>
      <c r="CN304" s="49"/>
      <c r="CO304" s="49"/>
      <c r="CP304" s="49"/>
      <c r="CQ304" s="49"/>
      <c r="CR304" s="49"/>
      <c r="CS304" s="49"/>
      <c r="CT304" s="49"/>
      <c r="CU304" s="49"/>
      <c r="CV304" s="49"/>
      <c r="CW304" s="49"/>
      <c r="CX304" s="49"/>
      <c r="CY304" s="49"/>
      <c r="CZ304" s="49"/>
      <c r="DA304" s="49"/>
      <c r="DB304" s="49"/>
      <c r="DC304" s="49"/>
      <c r="DD304" s="46"/>
      <c r="DE304" s="49"/>
      <c r="DF304" s="49"/>
      <c r="DG304" s="49"/>
      <c r="DH304" s="49"/>
      <c r="DI304" s="49"/>
      <c r="DJ304" s="49"/>
      <c r="DK304" s="49"/>
      <c r="DL304" s="49"/>
      <c r="DM304" s="49"/>
      <c r="DN304" s="49"/>
      <c r="DO304" s="49"/>
      <c r="DP304" s="49"/>
      <c r="DQ304" s="49"/>
      <c r="DR304" s="49"/>
      <c r="DS304" s="49"/>
      <c r="DT304" s="49"/>
      <c r="DU304" s="56"/>
      <c r="DV304" s="56"/>
      <c r="DW304" s="56"/>
      <c r="DX304" s="56"/>
      <c r="DY304" s="56"/>
      <c r="DZ304" s="56"/>
      <c r="EA304" s="56"/>
      <c r="EB304" s="56"/>
      <c r="EC304" s="56"/>
      <c r="ED304" s="56"/>
      <c r="EE304" s="56"/>
      <c r="EF304" s="56"/>
      <c r="EG304" s="18"/>
      <c r="EH304" s="56"/>
      <c r="EI304" s="56"/>
      <c r="EJ304" s="56"/>
      <c r="EK304" s="56"/>
      <c r="EL304" s="56"/>
      <c r="EM304" s="56"/>
      <c r="EN304" s="56"/>
      <c r="EO304" s="56"/>
      <c r="EP304" s="56"/>
      <c r="EQ304" s="56"/>
      <c r="ER304" s="56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/>
      <c r="HN304" s="18"/>
      <c r="HO304" s="18"/>
      <c r="HP304" s="18"/>
      <c r="HQ304" s="18"/>
      <c r="HR304" s="18"/>
      <c r="HS304" s="18"/>
      <c r="HT304" s="18"/>
      <c r="HU304" s="18"/>
      <c r="HV304" s="18"/>
      <c r="HW304" s="18"/>
      <c r="HX304" s="18"/>
      <c r="HY304" s="18"/>
      <c r="HZ304" s="18"/>
      <c r="IA304" s="18"/>
      <c r="IB304" s="18"/>
      <c r="IC304" s="18"/>
      <c r="ID304" s="18"/>
      <c r="IE304" s="18"/>
      <c r="IF304" s="18"/>
      <c r="IG304" s="18"/>
      <c r="IH304" s="18"/>
      <c r="II304" s="18"/>
      <c r="IJ304" s="18"/>
      <c r="IK304" s="18"/>
      <c r="IL304" s="18"/>
      <c r="IM304" s="18"/>
      <c r="IN304" s="18"/>
      <c r="IO304" s="18"/>
      <c r="IP304" s="18"/>
      <c r="IQ304" s="18"/>
      <c r="IR304" s="18"/>
      <c r="IS304" s="18"/>
      <c r="IT304" s="18"/>
      <c r="IU304" s="18"/>
      <c r="IV304" s="18"/>
      <c r="IW304" s="18"/>
      <c r="IX304" s="18"/>
      <c r="IY304" s="18"/>
      <c r="IZ304" s="18"/>
      <c r="JA304" s="18"/>
      <c r="JB304" s="18"/>
      <c r="JC304" s="18"/>
      <c r="JD304" s="18"/>
      <c r="JE304" s="18"/>
      <c r="JF304" s="18"/>
      <c r="JG304" s="18"/>
      <c r="JH304" s="18"/>
      <c r="JI304" s="18"/>
      <c r="JJ304" s="18"/>
      <c r="JK304" s="18"/>
      <c r="JL304" s="18"/>
      <c r="JM304" s="18"/>
      <c r="JN304" s="18"/>
      <c r="JO304" s="18"/>
      <c r="JP304" s="18"/>
      <c r="JQ304" s="18"/>
      <c r="JR304" s="18"/>
      <c r="JS304" s="18"/>
      <c r="JT304" s="18"/>
      <c r="JU304" s="18"/>
      <c r="JV304" s="18"/>
      <c r="JW304" s="18"/>
      <c r="JX304" s="18"/>
      <c r="JY304" s="18"/>
      <c r="JZ304" s="18"/>
      <c r="KA304" s="18"/>
      <c r="KB304" s="18"/>
      <c r="KC304" s="18"/>
      <c r="KD304" s="18"/>
      <c r="KE304" s="18"/>
      <c r="KF304" s="18"/>
      <c r="KG304" s="18"/>
      <c r="KH304" s="18"/>
      <c r="KI304" s="18"/>
      <c r="KJ304" s="18"/>
      <c r="KK304" s="18"/>
      <c r="KL304" s="18"/>
      <c r="KM304" s="18"/>
      <c r="KN304" s="18"/>
      <c r="KO304" s="18"/>
      <c r="KP304" s="18"/>
      <c r="KQ304" s="18"/>
      <c r="KR304" s="18"/>
      <c r="KS304" s="18"/>
      <c r="KT304" s="18"/>
      <c r="KU304" s="18"/>
      <c r="KV304" s="18"/>
      <c r="KW304" s="18"/>
      <c r="KX304" s="18"/>
      <c r="KY304" s="18"/>
      <c r="KZ304" s="18"/>
      <c r="LA304" s="18"/>
      <c r="LB304" s="18"/>
      <c r="LC304" s="18"/>
      <c r="LD304" s="18"/>
      <c r="LE304" s="18"/>
      <c r="LF304" s="18"/>
      <c r="LG304" s="18"/>
      <c r="LH304" s="18"/>
      <c r="LI304" s="18"/>
      <c r="LJ304" s="18"/>
      <c r="LK304" s="18"/>
      <c r="LL304" s="18"/>
      <c r="LM304" s="18"/>
      <c r="LN304" s="18"/>
      <c r="LO304" s="18"/>
      <c r="LP304" s="18"/>
      <c r="LQ304" s="18"/>
      <c r="LR304" s="18"/>
      <c r="LS304" s="18"/>
      <c r="LT304" s="18"/>
      <c r="LU304" s="18"/>
      <c r="LV304" s="18"/>
      <c r="LW304" s="18"/>
      <c r="LX304" s="18"/>
      <c r="LY304" s="18"/>
      <c r="LZ304" s="18"/>
      <c r="MA304" s="18"/>
      <c r="MB304" s="18"/>
      <c r="MC304" s="18"/>
      <c r="MD304" s="18"/>
      <c r="ME304" s="18"/>
      <c r="MF304" s="18"/>
      <c r="MG304" s="18"/>
      <c r="MH304" s="18"/>
      <c r="MI304" s="18"/>
      <c r="MJ304" s="18"/>
      <c r="MK304" s="18"/>
      <c r="ML304" s="18"/>
      <c r="MM304" s="18"/>
      <c r="MN304" s="18"/>
      <c r="MO304" s="18"/>
      <c r="MP304" s="18"/>
      <c r="MQ304" s="18"/>
      <c r="MR304" s="18"/>
      <c r="MS304" s="18"/>
      <c r="MT304" s="18"/>
      <c r="MU304" s="18"/>
      <c r="MV304" s="18"/>
      <c r="MW304" s="18"/>
      <c r="MX304" s="18"/>
      <c r="MY304" s="18"/>
      <c r="MZ304" s="18"/>
      <c r="NA304" s="18"/>
      <c r="NB304" s="18"/>
      <c r="NC304" s="18"/>
      <c r="ND304" s="18"/>
      <c r="NE304" s="18"/>
      <c r="NF304" s="18"/>
      <c r="NG304" s="18"/>
      <c r="NH304" s="18"/>
      <c r="NI304" s="18"/>
      <c r="NJ304" s="18"/>
      <c r="NK304" s="18"/>
      <c r="NL304" s="18"/>
      <c r="NM304" s="18"/>
      <c r="NN304" s="18"/>
      <c r="NO304" s="18"/>
      <c r="NP304" s="18"/>
      <c r="NQ304" s="18"/>
      <c r="NR304" s="18"/>
      <c r="NS304" s="18"/>
      <c r="NT304" s="18"/>
      <c r="NU304" s="18"/>
      <c r="NV304" s="18"/>
      <c r="NW304" s="18"/>
      <c r="NX304" s="18"/>
      <c r="NY304" s="18"/>
      <c r="NZ304" s="18"/>
      <c r="OA304" s="18"/>
      <c r="OB304" s="18"/>
      <c r="OC304" s="18"/>
      <c r="OD304" s="18"/>
      <c r="OE304" s="18"/>
      <c r="OF304" s="18"/>
      <c r="OG304" s="18"/>
      <c r="OH304" s="18"/>
      <c r="OI304" s="18"/>
      <c r="OJ304" s="18"/>
      <c r="OK304" s="18"/>
      <c r="OL304" s="18"/>
      <c r="OM304" s="18"/>
      <c r="ON304" s="18"/>
      <c r="OO304" s="18"/>
    </row>
    <row r="305" spans="1:405" ht="24.75" thickTop="1" thickBot="1" x14ac:dyDescent="0.3">
      <c r="A305" s="18"/>
      <c r="B305" s="18"/>
      <c r="C305" s="18"/>
      <c r="D305" s="56">
        <f>'[1]بيانات التلاميذ'!B306</f>
        <v>286</v>
      </c>
      <c r="E305" s="49">
        <f>'بيانات التلاميذ'!C306</f>
        <v>0</v>
      </c>
      <c r="F305" s="49">
        <f>'بيانات التلاميذ'!D306</f>
        <v>0</v>
      </c>
      <c r="G305" s="56" t="str">
        <f>'[1]بيانات التلاميذ'!F306</f>
        <v/>
      </c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49"/>
      <c r="S305" s="49"/>
      <c r="T305" s="49"/>
      <c r="U305" s="49"/>
      <c r="V305" s="56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56"/>
      <c r="AY305" s="49"/>
      <c r="AZ305" s="49"/>
      <c r="BA305" s="49"/>
      <c r="BB305" s="49"/>
      <c r="BC305" s="49"/>
      <c r="BD305" s="49"/>
      <c r="BE305" s="49"/>
      <c r="BF305" s="49"/>
      <c r="BG305" s="49"/>
      <c r="BH305" s="49"/>
      <c r="BI305" s="49"/>
      <c r="BJ305" s="49"/>
      <c r="BK305" s="49"/>
      <c r="BL305" s="49"/>
      <c r="BM305" s="49"/>
      <c r="BN305" s="49"/>
      <c r="BO305" s="49"/>
      <c r="BP305" s="49"/>
      <c r="BQ305" s="49"/>
      <c r="BR305" s="49"/>
      <c r="BS305" s="49"/>
      <c r="BT305" s="49"/>
      <c r="BU305" s="49"/>
      <c r="BV305" s="49"/>
      <c r="BW305" s="49"/>
      <c r="BX305" s="49"/>
      <c r="BY305" s="49"/>
      <c r="BZ305" s="49"/>
      <c r="CA305" s="49"/>
      <c r="CB305" s="49"/>
      <c r="CC305" s="49"/>
      <c r="CD305" s="49"/>
      <c r="CE305" s="49"/>
      <c r="CF305" s="57"/>
      <c r="CG305" s="49"/>
      <c r="CH305" s="57"/>
      <c r="CI305" s="49"/>
      <c r="CJ305" s="49"/>
      <c r="CK305" s="49"/>
      <c r="CL305" s="49"/>
      <c r="CM305" s="49"/>
      <c r="CN305" s="49"/>
      <c r="CO305" s="49"/>
      <c r="CP305" s="49"/>
      <c r="CQ305" s="49"/>
      <c r="CR305" s="49"/>
      <c r="CS305" s="49"/>
      <c r="CT305" s="49"/>
      <c r="CU305" s="49"/>
      <c r="CV305" s="49"/>
      <c r="CW305" s="49"/>
      <c r="CX305" s="49"/>
      <c r="CY305" s="49"/>
      <c r="CZ305" s="49"/>
      <c r="DA305" s="49"/>
      <c r="DB305" s="49"/>
      <c r="DC305" s="49"/>
      <c r="DD305" s="46"/>
      <c r="DE305" s="49"/>
      <c r="DF305" s="49"/>
      <c r="DG305" s="49"/>
      <c r="DH305" s="49"/>
      <c r="DI305" s="49"/>
      <c r="DJ305" s="49"/>
      <c r="DK305" s="49"/>
      <c r="DL305" s="49"/>
      <c r="DM305" s="49"/>
      <c r="DN305" s="49"/>
      <c r="DO305" s="49"/>
      <c r="DP305" s="49"/>
      <c r="DQ305" s="49"/>
      <c r="DR305" s="49"/>
      <c r="DS305" s="49"/>
      <c r="DT305" s="49"/>
      <c r="DU305" s="56"/>
      <c r="DV305" s="56"/>
      <c r="DW305" s="56"/>
      <c r="DX305" s="56"/>
      <c r="DY305" s="56"/>
      <c r="DZ305" s="56"/>
      <c r="EA305" s="56"/>
      <c r="EB305" s="56"/>
      <c r="EC305" s="56"/>
      <c r="ED305" s="56"/>
      <c r="EE305" s="56"/>
      <c r="EF305" s="56"/>
      <c r="EG305" s="18"/>
      <c r="EH305" s="56"/>
      <c r="EI305" s="56"/>
      <c r="EJ305" s="56"/>
      <c r="EK305" s="56"/>
      <c r="EL305" s="56"/>
      <c r="EM305" s="56"/>
      <c r="EN305" s="56"/>
      <c r="EO305" s="56"/>
      <c r="EP305" s="56"/>
      <c r="EQ305" s="56"/>
      <c r="ER305" s="56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  <c r="FR305" s="18"/>
      <c r="FS305" s="18"/>
      <c r="FT305" s="18"/>
      <c r="FU305" s="18"/>
      <c r="FV305" s="18"/>
      <c r="FW305" s="18"/>
      <c r="FX305" s="18"/>
      <c r="FY305" s="18"/>
      <c r="FZ305" s="18"/>
      <c r="GA305" s="18"/>
      <c r="GB305" s="18"/>
      <c r="GC305" s="18"/>
      <c r="GD305" s="18"/>
      <c r="GE305" s="18"/>
      <c r="GF305" s="18"/>
      <c r="GG305" s="18"/>
      <c r="GH305" s="18"/>
      <c r="GI305" s="18"/>
      <c r="GJ305" s="18"/>
      <c r="GK305" s="18"/>
      <c r="GL305" s="18"/>
      <c r="GM305" s="18"/>
      <c r="GN305" s="18"/>
      <c r="GO305" s="18"/>
      <c r="GP305" s="18"/>
      <c r="GQ305" s="18"/>
      <c r="GR305" s="18"/>
      <c r="GS305" s="18"/>
      <c r="GT305" s="18"/>
      <c r="GU305" s="18"/>
      <c r="GV305" s="18"/>
      <c r="GW305" s="18"/>
      <c r="GX305" s="18"/>
      <c r="GY305" s="18"/>
      <c r="GZ305" s="18"/>
      <c r="HA305" s="18"/>
      <c r="HB305" s="18"/>
      <c r="HC305" s="18"/>
      <c r="HD305" s="18"/>
      <c r="HE305" s="18"/>
      <c r="HF305" s="18"/>
      <c r="HG305" s="18"/>
      <c r="HH305" s="18"/>
      <c r="HI305" s="18"/>
      <c r="HJ305" s="18"/>
      <c r="HK305" s="18"/>
      <c r="HL305" s="18"/>
      <c r="HM305" s="18"/>
      <c r="HN305" s="18"/>
      <c r="HO305" s="18"/>
      <c r="HP305" s="18"/>
      <c r="HQ305" s="18"/>
      <c r="HR305" s="18"/>
      <c r="HS305" s="18"/>
      <c r="HT305" s="18"/>
      <c r="HU305" s="18"/>
      <c r="HV305" s="18"/>
      <c r="HW305" s="18"/>
      <c r="HX305" s="18"/>
      <c r="HY305" s="18"/>
      <c r="HZ305" s="18"/>
      <c r="IA305" s="18"/>
      <c r="IB305" s="18"/>
      <c r="IC305" s="18"/>
      <c r="ID305" s="18"/>
      <c r="IE305" s="18"/>
      <c r="IF305" s="18"/>
      <c r="IG305" s="18"/>
      <c r="IH305" s="18"/>
      <c r="II305" s="18"/>
      <c r="IJ305" s="18"/>
      <c r="IK305" s="18"/>
      <c r="IL305" s="18"/>
      <c r="IM305" s="18"/>
      <c r="IN305" s="18"/>
      <c r="IO305" s="18"/>
      <c r="IP305" s="18"/>
      <c r="IQ305" s="18"/>
      <c r="IR305" s="18"/>
      <c r="IS305" s="18"/>
      <c r="IT305" s="18"/>
      <c r="IU305" s="18"/>
      <c r="IV305" s="18"/>
      <c r="IW305" s="18"/>
      <c r="IX305" s="18"/>
      <c r="IY305" s="18"/>
      <c r="IZ305" s="18"/>
      <c r="JA305" s="18"/>
      <c r="JB305" s="18"/>
      <c r="JC305" s="18"/>
      <c r="JD305" s="18"/>
      <c r="JE305" s="18"/>
      <c r="JF305" s="18"/>
      <c r="JG305" s="18"/>
      <c r="JH305" s="18"/>
      <c r="JI305" s="18"/>
      <c r="JJ305" s="18"/>
      <c r="JK305" s="18"/>
      <c r="JL305" s="18"/>
      <c r="JM305" s="18"/>
      <c r="JN305" s="18"/>
      <c r="JO305" s="18"/>
      <c r="JP305" s="18"/>
      <c r="JQ305" s="18"/>
      <c r="JR305" s="18"/>
      <c r="JS305" s="18"/>
      <c r="JT305" s="18"/>
      <c r="JU305" s="18"/>
      <c r="JV305" s="18"/>
      <c r="JW305" s="18"/>
      <c r="JX305" s="18"/>
      <c r="JY305" s="18"/>
      <c r="JZ305" s="18"/>
      <c r="KA305" s="18"/>
      <c r="KB305" s="18"/>
      <c r="KC305" s="18"/>
      <c r="KD305" s="18"/>
      <c r="KE305" s="18"/>
      <c r="KF305" s="18"/>
      <c r="KG305" s="18"/>
      <c r="KH305" s="18"/>
      <c r="KI305" s="18"/>
      <c r="KJ305" s="18"/>
      <c r="KK305" s="18"/>
      <c r="KL305" s="18"/>
      <c r="KM305" s="18"/>
      <c r="KN305" s="18"/>
      <c r="KO305" s="18"/>
      <c r="KP305" s="18"/>
      <c r="KQ305" s="18"/>
      <c r="KR305" s="18"/>
      <c r="KS305" s="18"/>
      <c r="KT305" s="18"/>
      <c r="KU305" s="18"/>
      <c r="KV305" s="18"/>
      <c r="KW305" s="18"/>
      <c r="KX305" s="18"/>
      <c r="KY305" s="18"/>
      <c r="KZ305" s="18"/>
      <c r="LA305" s="18"/>
      <c r="LB305" s="18"/>
      <c r="LC305" s="18"/>
      <c r="LD305" s="18"/>
      <c r="LE305" s="18"/>
      <c r="LF305" s="18"/>
      <c r="LG305" s="18"/>
      <c r="LH305" s="18"/>
      <c r="LI305" s="18"/>
      <c r="LJ305" s="18"/>
      <c r="LK305" s="18"/>
      <c r="LL305" s="18"/>
      <c r="LM305" s="18"/>
      <c r="LN305" s="18"/>
      <c r="LO305" s="18"/>
      <c r="LP305" s="18"/>
      <c r="LQ305" s="18"/>
      <c r="LR305" s="18"/>
      <c r="LS305" s="18"/>
      <c r="LT305" s="18"/>
      <c r="LU305" s="18"/>
      <c r="LV305" s="18"/>
      <c r="LW305" s="18"/>
      <c r="LX305" s="18"/>
      <c r="LY305" s="18"/>
      <c r="LZ305" s="18"/>
      <c r="MA305" s="18"/>
      <c r="MB305" s="18"/>
      <c r="MC305" s="18"/>
      <c r="MD305" s="18"/>
      <c r="ME305" s="18"/>
      <c r="MF305" s="18"/>
      <c r="MG305" s="18"/>
      <c r="MH305" s="18"/>
      <c r="MI305" s="18"/>
      <c r="MJ305" s="18"/>
      <c r="MK305" s="18"/>
      <c r="ML305" s="18"/>
      <c r="MM305" s="18"/>
      <c r="MN305" s="18"/>
      <c r="MO305" s="18"/>
      <c r="MP305" s="18"/>
      <c r="MQ305" s="18"/>
      <c r="MR305" s="18"/>
      <c r="MS305" s="18"/>
      <c r="MT305" s="18"/>
      <c r="MU305" s="18"/>
      <c r="MV305" s="18"/>
      <c r="MW305" s="18"/>
      <c r="MX305" s="18"/>
      <c r="MY305" s="18"/>
      <c r="MZ305" s="18"/>
      <c r="NA305" s="18"/>
      <c r="NB305" s="18"/>
      <c r="NC305" s="18"/>
      <c r="ND305" s="18"/>
      <c r="NE305" s="18"/>
      <c r="NF305" s="18"/>
      <c r="NG305" s="18"/>
      <c r="NH305" s="18"/>
      <c r="NI305" s="18"/>
      <c r="NJ305" s="18"/>
      <c r="NK305" s="18"/>
      <c r="NL305" s="18"/>
      <c r="NM305" s="18"/>
      <c r="NN305" s="18"/>
      <c r="NO305" s="18"/>
      <c r="NP305" s="18"/>
      <c r="NQ305" s="18"/>
      <c r="NR305" s="18"/>
      <c r="NS305" s="18"/>
      <c r="NT305" s="18"/>
      <c r="NU305" s="18"/>
      <c r="NV305" s="18"/>
      <c r="NW305" s="18"/>
      <c r="NX305" s="18"/>
      <c r="NY305" s="18"/>
      <c r="NZ305" s="18"/>
      <c r="OA305" s="18"/>
      <c r="OB305" s="18"/>
      <c r="OC305" s="18"/>
      <c r="OD305" s="18"/>
      <c r="OE305" s="18"/>
      <c r="OF305" s="18"/>
      <c r="OG305" s="18"/>
      <c r="OH305" s="18"/>
      <c r="OI305" s="18"/>
      <c r="OJ305" s="18"/>
      <c r="OK305" s="18"/>
      <c r="OL305" s="18"/>
      <c r="OM305" s="18"/>
      <c r="ON305" s="18"/>
      <c r="OO305" s="18"/>
    </row>
    <row r="306" spans="1:405" ht="24.75" thickTop="1" thickBot="1" x14ac:dyDescent="0.3">
      <c r="A306" s="18"/>
      <c r="B306" s="18"/>
      <c r="C306" s="18"/>
      <c r="D306" s="56">
        <f>'[1]بيانات التلاميذ'!B307</f>
        <v>287</v>
      </c>
      <c r="E306" s="49">
        <f>'بيانات التلاميذ'!C307</f>
        <v>0</v>
      </c>
      <c r="F306" s="49">
        <f>'بيانات التلاميذ'!D307</f>
        <v>0</v>
      </c>
      <c r="G306" s="56" t="str">
        <f>'[1]بيانات التلاميذ'!F307</f>
        <v/>
      </c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49"/>
      <c r="S306" s="49"/>
      <c r="T306" s="49"/>
      <c r="U306" s="49"/>
      <c r="V306" s="56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56"/>
      <c r="AY306" s="49"/>
      <c r="AZ306" s="49"/>
      <c r="BA306" s="49"/>
      <c r="BB306" s="49"/>
      <c r="BC306" s="49"/>
      <c r="BD306" s="49"/>
      <c r="BE306" s="49"/>
      <c r="BF306" s="49"/>
      <c r="BG306" s="49"/>
      <c r="BH306" s="49"/>
      <c r="BI306" s="49"/>
      <c r="BJ306" s="49"/>
      <c r="BK306" s="49"/>
      <c r="BL306" s="49"/>
      <c r="BM306" s="49"/>
      <c r="BN306" s="49"/>
      <c r="BO306" s="49"/>
      <c r="BP306" s="49"/>
      <c r="BQ306" s="49"/>
      <c r="BR306" s="49"/>
      <c r="BS306" s="49"/>
      <c r="BT306" s="49"/>
      <c r="BU306" s="49"/>
      <c r="BV306" s="49"/>
      <c r="BW306" s="49"/>
      <c r="BX306" s="49"/>
      <c r="BY306" s="49"/>
      <c r="BZ306" s="49"/>
      <c r="CA306" s="49"/>
      <c r="CB306" s="49"/>
      <c r="CC306" s="49"/>
      <c r="CD306" s="49"/>
      <c r="CE306" s="49"/>
      <c r="CF306" s="57"/>
      <c r="CG306" s="49"/>
      <c r="CH306" s="57"/>
      <c r="CI306" s="49"/>
      <c r="CJ306" s="49"/>
      <c r="CK306" s="49"/>
      <c r="CL306" s="49"/>
      <c r="CM306" s="49"/>
      <c r="CN306" s="49"/>
      <c r="CO306" s="49"/>
      <c r="CP306" s="49"/>
      <c r="CQ306" s="49"/>
      <c r="CR306" s="49"/>
      <c r="CS306" s="49"/>
      <c r="CT306" s="49"/>
      <c r="CU306" s="49"/>
      <c r="CV306" s="49"/>
      <c r="CW306" s="49"/>
      <c r="CX306" s="49"/>
      <c r="CY306" s="49"/>
      <c r="CZ306" s="49"/>
      <c r="DA306" s="49"/>
      <c r="DB306" s="49"/>
      <c r="DC306" s="49"/>
      <c r="DD306" s="46"/>
      <c r="DE306" s="49"/>
      <c r="DF306" s="49"/>
      <c r="DG306" s="49"/>
      <c r="DH306" s="49"/>
      <c r="DI306" s="49"/>
      <c r="DJ306" s="49"/>
      <c r="DK306" s="49"/>
      <c r="DL306" s="49"/>
      <c r="DM306" s="49"/>
      <c r="DN306" s="49"/>
      <c r="DO306" s="49"/>
      <c r="DP306" s="49"/>
      <c r="DQ306" s="49"/>
      <c r="DR306" s="49"/>
      <c r="DS306" s="49"/>
      <c r="DT306" s="49"/>
      <c r="DU306" s="56"/>
      <c r="DV306" s="56"/>
      <c r="DW306" s="56"/>
      <c r="DX306" s="56"/>
      <c r="DY306" s="56"/>
      <c r="DZ306" s="56"/>
      <c r="EA306" s="56"/>
      <c r="EB306" s="56"/>
      <c r="EC306" s="56"/>
      <c r="ED306" s="56"/>
      <c r="EE306" s="56"/>
      <c r="EF306" s="56"/>
      <c r="EG306" s="18"/>
      <c r="EH306" s="56"/>
      <c r="EI306" s="56"/>
      <c r="EJ306" s="56"/>
      <c r="EK306" s="56"/>
      <c r="EL306" s="56"/>
      <c r="EM306" s="56"/>
      <c r="EN306" s="56"/>
      <c r="EO306" s="56"/>
      <c r="EP306" s="56"/>
      <c r="EQ306" s="56"/>
      <c r="ER306" s="56"/>
      <c r="ES306" s="18"/>
      <c r="ET306" s="18"/>
      <c r="EU306" s="18"/>
      <c r="EV306" s="18"/>
      <c r="EW306" s="18"/>
      <c r="EX306" s="18"/>
      <c r="EY306" s="18"/>
      <c r="EZ306" s="18"/>
      <c r="FA306" s="18"/>
      <c r="FB306" s="18"/>
      <c r="FC306" s="18"/>
      <c r="FD306" s="18"/>
      <c r="FE306" s="18"/>
      <c r="FF306" s="18"/>
      <c r="FG306" s="18"/>
      <c r="FH306" s="18"/>
      <c r="FI306" s="18"/>
      <c r="FJ306" s="18"/>
      <c r="FK306" s="18"/>
      <c r="FL306" s="18"/>
      <c r="FM306" s="18"/>
      <c r="FN306" s="18"/>
      <c r="FO306" s="18"/>
      <c r="FP306" s="18"/>
      <c r="FQ306" s="18"/>
      <c r="FR306" s="18"/>
      <c r="FS306" s="18"/>
      <c r="FT306" s="18"/>
      <c r="FU306" s="18"/>
      <c r="FV306" s="18"/>
      <c r="FW306" s="18"/>
      <c r="FX306" s="18"/>
      <c r="FY306" s="18"/>
      <c r="FZ306" s="18"/>
      <c r="GA306" s="18"/>
      <c r="GB306" s="18"/>
      <c r="GC306" s="18"/>
      <c r="GD306" s="18"/>
      <c r="GE306" s="18"/>
      <c r="GF306" s="18"/>
      <c r="GG306" s="18"/>
      <c r="GH306" s="18"/>
      <c r="GI306" s="18"/>
      <c r="GJ306" s="18"/>
      <c r="GK306" s="18"/>
      <c r="GL306" s="18"/>
      <c r="GM306" s="18"/>
      <c r="GN306" s="18"/>
      <c r="GO306" s="18"/>
      <c r="GP306" s="18"/>
      <c r="GQ306" s="18"/>
      <c r="GR306" s="18"/>
      <c r="GS306" s="18"/>
      <c r="GT306" s="18"/>
      <c r="GU306" s="18"/>
      <c r="GV306" s="18"/>
      <c r="GW306" s="18"/>
      <c r="GX306" s="18"/>
      <c r="GY306" s="18"/>
      <c r="GZ306" s="18"/>
      <c r="HA306" s="18"/>
      <c r="HB306" s="18"/>
      <c r="HC306" s="18"/>
      <c r="HD306" s="18"/>
      <c r="HE306" s="18"/>
      <c r="HF306" s="18"/>
      <c r="HG306" s="18"/>
      <c r="HH306" s="18"/>
      <c r="HI306" s="18"/>
      <c r="HJ306" s="18"/>
      <c r="HK306" s="18"/>
      <c r="HL306" s="18"/>
      <c r="HM306" s="18"/>
      <c r="HN306" s="18"/>
      <c r="HO306" s="18"/>
      <c r="HP306" s="18"/>
      <c r="HQ306" s="18"/>
      <c r="HR306" s="18"/>
      <c r="HS306" s="18"/>
      <c r="HT306" s="18"/>
      <c r="HU306" s="18"/>
      <c r="HV306" s="18"/>
      <c r="HW306" s="18"/>
      <c r="HX306" s="18"/>
      <c r="HY306" s="18"/>
      <c r="HZ306" s="18"/>
      <c r="IA306" s="18"/>
      <c r="IB306" s="18"/>
      <c r="IC306" s="18"/>
      <c r="ID306" s="18"/>
      <c r="IE306" s="18"/>
      <c r="IF306" s="18"/>
      <c r="IG306" s="18"/>
      <c r="IH306" s="18"/>
      <c r="II306" s="18"/>
      <c r="IJ306" s="18"/>
      <c r="IK306" s="18"/>
      <c r="IL306" s="18"/>
      <c r="IM306" s="18"/>
      <c r="IN306" s="18"/>
      <c r="IO306" s="18"/>
      <c r="IP306" s="18"/>
      <c r="IQ306" s="18"/>
      <c r="IR306" s="18"/>
      <c r="IS306" s="18"/>
      <c r="IT306" s="18"/>
      <c r="IU306" s="18"/>
      <c r="IV306" s="18"/>
      <c r="IW306" s="18"/>
      <c r="IX306" s="18"/>
      <c r="IY306" s="18"/>
      <c r="IZ306" s="18"/>
      <c r="JA306" s="18"/>
      <c r="JB306" s="18"/>
      <c r="JC306" s="18"/>
      <c r="JD306" s="18"/>
      <c r="JE306" s="18"/>
      <c r="JF306" s="18"/>
      <c r="JG306" s="18"/>
      <c r="JH306" s="18"/>
      <c r="JI306" s="18"/>
      <c r="JJ306" s="18"/>
      <c r="JK306" s="18"/>
      <c r="JL306" s="18"/>
      <c r="JM306" s="18"/>
      <c r="JN306" s="18"/>
      <c r="JO306" s="18"/>
      <c r="JP306" s="18"/>
      <c r="JQ306" s="18"/>
      <c r="JR306" s="18"/>
      <c r="JS306" s="18"/>
      <c r="JT306" s="18"/>
      <c r="JU306" s="18"/>
      <c r="JV306" s="18"/>
      <c r="JW306" s="18"/>
      <c r="JX306" s="18"/>
      <c r="JY306" s="18"/>
      <c r="JZ306" s="18"/>
      <c r="KA306" s="18"/>
      <c r="KB306" s="18"/>
      <c r="KC306" s="18"/>
      <c r="KD306" s="18"/>
      <c r="KE306" s="18"/>
      <c r="KF306" s="18"/>
      <c r="KG306" s="18"/>
      <c r="KH306" s="18"/>
      <c r="KI306" s="18"/>
      <c r="KJ306" s="18"/>
      <c r="KK306" s="18"/>
      <c r="KL306" s="18"/>
      <c r="KM306" s="18"/>
      <c r="KN306" s="18"/>
      <c r="KO306" s="18"/>
      <c r="KP306" s="18"/>
      <c r="KQ306" s="18"/>
      <c r="KR306" s="18"/>
      <c r="KS306" s="18"/>
      <c r="KT306" s="18"/>
      <c r="KU306" s="18"/>
      <c r="KV306" s="18"/>
      <c r="KW306" s="18"/>
      <c r="KX306" s="18"/>
      <c r="KY306" s="18"/>
      <c r="KZ306" s="18"/>
      <c r="LA306" s="18"/>
      <c r="LB306" s="18"/>
      <c r="LC306" s="18"/>
      <c r="LD306" s="18"/>
      <c r="LE306" s="18"/>
      <c r="LF306" s="18"/>
      <c r="LG306" s="18"/>
      <c r="LH306" s="18"/>
      <c r="LI306" s="18"/>
      <c r="LJ306" s="18"/>
      <c r="LK306" s="18"/>
      <c r="LL306" s="18"/>
      <c r="LM306" s="18"/>
      <c r="LN306" s="18"/>
      <c r="LO306" s="18"/>
      <c r="LP306" s="18"/>
      <c r="LQ306" s="18"/>
      <c r="LR306" s="18"/>
      <c r="LS306" s="18"/>
      <c r="LT306" s="18"/>
      <c r="LU306" s="18"/>
      <c r="LV306" s="18"/>
      <c r="LW306" s="18"/>
      <c r="LX306" s="18"/>
      <c r="LY306" s="18"/>
      <c r="LZ306" s="18"/>
      <c r="MA306" s="18"/>
      <c r="MB306" s="18"/>
      <c r="MC306" s="18"/>
      <c r="MD306" s="18"/>
      <c r="ME306" s="18"/>
      <c r="MF306" s="18"/>
      <c r="MG306" s="18"/>
      <c r="MH306" s="18"/>
      <c r="MI306" s="18"/>
      <c r="MJ306" s="18"/>
      <c r="MK306" s="18"/>
      <c r="ML306" s="18"/>
      <c r="MM306" s="18"/>
      <c r="MN306" s="18"/>
      <c r="MO306" s="18"/>
      <c r="MP306" s="18"/>
      <c r="MQ306" s="18"/>
      <c r="MR306" s="18"/>
      <c r="MS306" s="18"/>
      <c r="MT306" s="18"/>
      <c r="MU306" s="18"/>
      <c r="MV306" s="18"/>
      <c r="MW306" s="18"/>
      <c r="MX306" s="18"/>
      <c r="MY306" s="18"/>
      <c r="MZ306" s="18"/>
      <c r="NA306" s="18"/>
      <c r="NB306" s="18"/>
      <c r="NC306" s="18"/>
      <c r="ND306" s="18"/>
      <c r="NE306" s="18"/>
      <c r="NF306" s="18"/>
      <c r="NG306" s="18"/>
      <c r="NH306" s="18"/>
      <c r="NI306" s="18"/>
      <c r="NJ306" s="18"/>
      <c r="NK306" s="18"/>
      <c r="NL306" s="18"/>
      <c r="NM306" s="18"/>
      <c r="NN306" s="18"/>
      <c r="NO306" s="18"/>
      <c r="NP306" s="18"/>
      <c r="NQ306" s="18"/>
      <c r="NR306" s="18"/>
      <c r="NS306" s="18"/>
      <c r="NT306" s="18"/>
      <c r="NU306" s="18"/>
      <c r="NV306" s="18"/>
      <c r="NW306" s="18"/>
      <c r="NX306" s="18"/>
      <c r="NY306" s="18"/>
      <c r="NZ306" s="18"/>
      <c r="OA306" s="18"/>
      <c r="OB306" s="18"/>
      <c r="OC306" s="18"/>
      <c r="OD306" s="18"/>
      <c r="OE306" s="18"/>
      <c r="OF306" s="18"/>
      <c r="OG306" s="18"/>
      <c r="OH306" s="18"/>
      <c r="OI306" s="18"/>
      <c r="OJ306" s="18"/>
      <c r="OK306" s="18"/>
      <c r="OL306" s="18"/>
      <c r="OM306" s="18"/>
      <c r="ON306" s="18"/>
      <c r="OO306" s="18"/>
    </row>
    <row r="307" spans="1:405" ht="24.75" thickTop="1" thickBot="1" x14ac:dyDescent="0.3">
      <c r="A307" s="18"/>
      <c r="B307" s="18"/>
      <c r="C307" s="18"/>
      <c r="D307" s="56">
        <f>'[1]بيانات التلاميذ'!B308</f>
        <v>288</v>
      </c>
      <c r="E307" s="49">
        <f>'بيانات التلاميذ'!C308</f>
        <v>0</v>
      </c>
      <c r="F307" s="49">
        <f>'بيانات التلاميذ'!D308</f>
        <v>0</v>
      </c>
      <c r="G307" s="56" t="str">
        <f>'[1]بيانات التلاميذ'!F308</f>
        <v/>
      </c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49"/>
      <c r="S307" s="49"/>
      <c r="T307" s="49"/>
      <c r="U307" s="49"/>
      <c r="V307" s="56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56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57"/>
      <c r="CG307" s="49"/>
      <c r="CH307" s="57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49"/>
      <c r="CT307" s="49"/>
      <c r="CU307" s="49"/>
      <c r="CV307" s="49"/>
      <c r="CW307" s="49"/>
      <c r="CX307" s="49"/>
      <c r="CY307" s="49"/>
      <c r="CZ307" s="49"/>
      <c r="DA307" s="49"/>
      <c r="DB307" s="49"/>
      <c r="DC307" s="49"/>
      <c r="DD307" s="46"/>
      <c r="DE307" s="49"/>
      <c r="DF307" s="49"/>
      <c r="DG307" s="49"/>
      <c r="DH307" s="49"/>
      <c r="DI307" s="49"/>
      <c r="DJ307" s="49"/>
      <c r="DK307" s="49"/>
      <c r="DL307" s="49"/>
      <c r="DM307" s="49"/>
      <c r="DN307" s="49"/>
      <c r="DO307" s="49"/>
      <c r="DP307" s="49"/>
      <c r="DQ307" s="49"/>
      <c r="DR307" s="49"/>
      <c r="DS307" s="49"/>
      <c r="DT307" s="49"/>
      <c r="DU307" s="56"/>
      <c r="DV307" s="56"/>
      <c r="DW307" s="56"/>
      <c r="DX307" s="56"/>
      <c r="DY307" s="56"/>
      <c r="DZ307" s="56"/>
      <c r="EA307" s="56"/>
      <c r="EB307" s="56"/>
      <c r="EC307" s="56"/>
      <c r="ED307" s="56"/>
      <c r="EE307" s="56"/>
      <c r="EF307" s="56"/>
      <c r="EG307" s="18"/>
      <c r="EH307" s="56"/>
      <c r="EI307" s="56"/>
      <c r="EJ307" s="56"/>
      <c r="EK307" s="56"/>
      <c r="EL307" s="56"/>
      <c r="EM307" s="56"/>
      <c r="EN307" s="56"/>
      <c r="EO307" s="56"/>
      <c r="EP307" s="56"/>
      <c r="EQ307" s="56"/>
      <c r="ER307" s="56"/>
      <c r="ES307" s="18"/>
      <c r="ET307" s="18"/>
      <c r="EU307" s="18"/>
      <c r="EV307" s="18"/>
      <c r="EW307" s="18"/>
      <c r="EX307" s="18"/>
      <c r="EY307" s="18"/>
      <c r="EZ307" s="18"/>
      <c r="FA307" s="18"/>
      <c r="FB307" s="18"/>
      <c r="FC307" s="18"/>
      <c r="FD307" s="18"/>
      <c r="FE307" s="18"/>
      <c r="FF307" s="18"/>
      <c r="FG307" s="18"/>
      <c r="FH307" s="18"/>
      <c r="FI307" s="18"/>
      <c r="FJ307" s="18"/>
      <c r="FK307" s="18"/>
      <c r="FL307" s="18"/>
      <c r="FM307" s="18"/>
      <c r="FN307" s="18"/>
      <c r="FO307" s="18"/>
      <c r="FP307" s="18"/>
      <c r="FQ307" s="18"/>
      <c r="FR307" s="18"/>
      <c r="FS307" s="18"/>
      <c r="FT307" s="18"/>
      <c r="FU307" s="18"/>
      <c r="FV307" s="18"/>
      <c r="FW307" s="18"/>
      <c r="FX307" s="18"/>
      <c r="FY307" s="18"/>
      <c r="FZ307" s="18"/>
      <c r="GA307" s="18"/>
      <c r="GB307" s="18"/>
      <c r="GC307" s="18"/>
      <c r="GD307" s="18"/>
      <c r="GE307" s="18"/>
      <c r="GF307" s="18"/>
      <c r="GG307" s="18"/>
      <c r="GH307" s="18"/>
      <c r="GI307" s="18"/>
      <c r="GJ307" s="18"/>
      <c r="GK307" s="18"/>
      <c r="GL307" s="18"/>
      <c r="GM307" s="18"/>
      <c r="GN307" s="18"/>
      <c r="GO307" s="18"/>
      <c r="GP307" s="18"/>
      <c r="GQ307" s="18"/>
      <c r="GR307" s="18"/>
      <c r="GS307" s="18"/>
      <c r="GT307" s="18"/>
      <c r="GU307" s="18"/>
      <c r="GV307" s="18"/>
      <c r="GW307" s="18"/>
      <c r="GX307" s="18"/>
      <c r="GY307" s="18"/>
      <c r="GZ307" s="18"/>
      <c r="HA307" s="18"/>
      <c r="HB307" s="18"/>
      <c r="HC307" s="18"/>
      <c r="HD307" s="18"/>
      <c r="HE307" s="18"/>
      <c r="HF307" s="18"/>
      <c r="HG307" s="18"/>
      <c r="HH307" s="18"/>
      <c r="HI307" s="18"/>
      <c r="HJ307" s="18"/>
      <c r="HK307" s="18"/>
      <c r="HL307" s="18"/>
      <c r="HM307" s="18"/>
      <c r="HN307" s="18"/>
      <c r="HO307" s="18"/>
      <c r="HP307" s="18"/>
      <c r="HQ307" s="18"/>
      <c r="HR307" s="18"/>
      <c r="HS307" s="18"/>
      <c r="HT307" s="18"/>
      <c r="HU307" s="18"/>
      <c r="HV307" s="18"/>
      <c r="HW307" s="18"/>
      <c r="HX307" s="18"/>
      <c r="HY307" s="18"/>
      <c r="HZ307" s="18"/>
      <c r="IA307" s="18"/>
      <c r="IB307" s="18"/>
      <c r="IC307" s="18"/>
      <c r="ID307" s="18"/>
      <c r="IE307" s="18"/>
      <c r="IF307" s="18"/>
      <c r="IG307" s="18"/>
      <c r="IH307" s="18"/>
      <c r="II307" s="18"/>
      <c r="IJ307" s="18"/>
      <c r="IK307" s="18"/>
      <c r="IL307" s="18"/>
      <c r="IM307" s="18"/>
      <c r="IN307" s="18"/>
      <c r="IO307" s="18"/>
      <c r="IP307" s="18"/>
      <c r="IQ307" s="18"/>
      <c r="IR307" s="18"/>
      <c r="IS307" s="18"/>
      <c r="IT307" s="18"/>
      <c r="IU307" s="18"/>
      <c r="IV307" s="18"/>
      <c r="IW307" s="18"/>
      <c r="IX307" s="18"/>
      <c r="IY307" s="18"/>
      <c r="IZ307" s="18"/>
      <c r="JA307" s="18"/>
      <c r="JB307" s="18"/>
      <c r="JC307" s="18"/>
      <c r="JD307" s="18"/>
      <c r="JE307" s="18"/>
      <c r="JF307" s="18"/>
      <c r="JG307" s="18"/>
      <c r="JH307" s="18"/>
      <c r="JI307" s="18"/>
      <c r="JJ307" s="18"/>
      <c r="JK307" s="18"/>
      <c r="JL307" s="18"/>
      <c r="JM307" s="18"/>
      <c r="JN307" s="18"/>
      <c r="JO307" s="18"/>
      <c r="JP307" s="18"/>
      <c r="JQ307" s="18"/>
      <c r="JR307" s="18"/>
      <c r="JS307" s="18"/>
      <c r="JT307" s="18"/>
      <c r="JU307" s="18"/>
      <c r="JV307" s="18"/>
      <c r="JW307" s="18"/>
      <c r="JX307" s="18"/>
      <c r="JY307" s="18"/>
      <c r="JZ307" s="18"/>
      <c r="KA307" s="18"/>
      <c r="KB307" s="18"/>
      <c r="KC307" s="18"/>
      <c r="KD307" s="18"/>
      <c r="KE307" s="18"/>
      <c r="KF307" s="18"/>
      <c r="KG307" s="18"/>
      <c r="KH307" s="18"/>
      <c r="KI307" s="18"/>
      <c r="KJ307" s="18"/>
      <c r="KK307" s="18"/>
      <c r="KL307" s="18"/>
      <c r="KM307" s="18"/>
      <c r="KN307" s="18"/>
      <c r="KO307" s="18"/>
      <c r="KP307" s="18"/>
      <c r="KQ307" s="18"/>
      <c r="KR307" s="18"/>
      <c r="KS307" s="18"/>
      <c r="KT307" s="18"/>
      <c r="KU307" s="18"/>
      <c r="KV307" s="18"/>
      <c r="KW307" s="18"/>
      <c r="KX307" s="18"/>
      <c r="KY307" s="18"/>
      <c r="KZ307" s="18"/>
      <c r="LA307" s="18"/>
      <c r="LB307" s="18"/>
      <c r="LC307" s="18"/>
      <c r="LD307" s="18"/>
      <c r="LE307" s="18"/>
      <c r="LF307" s="18"/>
      <c r="LG307" s="18"/>
      <c r="LH307" s="18"/>
      <c r="LI307" s="18"/>
      <c r="LJ307" s="18"/>
      <c r="LK307" s="18"/>
      <c r="LL307" s="18"/>
      <c r="LM307" s="18"/>
      <c r="LN307" s="18"/>
      <c r="LO307" s="18"/>
      <c r="LP307" s="18"/>
      <c r="LQ307" s="18"/>
      <c r="LR307" s="18"/>
      <c r="LS307" s="18"/>
      <c r="LT307" s="18"/>
      <c r="LU307" s="18"/>
      <c r="LV307" s="18"/>
      <c r="LW307" s="18"/>
      <c r="LX307" s="18"/>
      <c r="LY307" s="18"/>
      <c r="LZ307" s="18"/>
      <c r="MA307" s="18"/>
      <c r="MB307" s="18"/>
      <c r="MC307" s="18"/>
      <c r="MD307" s="18"/>
      <c r="ME307" s="18"/>
      <c r="MF307" s="18"/>
      <c r="MG307" s="18"/>
      <c r="MH307" s="18"/>
      <c r="MI307" s="18"/>
      <c r="MJ307" s="18"/>
      <c r="MK307" s="18"/>
      <c r="ML307" s="18"/>
      <c r="MM307" s="18"/>
      <c r="MN307" s="18"/>
      <c r="MO307" s="18"/>
      <c r="MP307" s="18"/>
      <c r="MQ307" s="18"/>
      <c r="MR307" s="18"/>
      <c r="MS307" s="18"/>
      <c r="MT307" s="18"/>
      <c r="MU307" s="18"/>
      <c r="MV307" s="18"/>
      <c r="MW307" s="18"/>
      <c r="MX307" s="18"/>
      <c r="MY307" s="18"/>
      <c r="MZ307" s="18"/>
      <c r="NA307" s="18"/>
      <c r="NB307" s="18"/>
      <c r="NC307" s="18"/>
      <c r="ND307" s="18"/>
      <c r="NE307" s="18"/>
      <c r="NF307" s="18"/>
      <c r="NG307" s="18"/>
      <c r="NH307" s="18"/>
      <c r="NI307" s="18"/>
      <c r="NJ307" s="18"/>
      <c r="NK307" s="18"/>
      <c r="NL307" s="18"/>
      <c r="NM307" s="18"/>
      <c r="NN307" s="18"/>
      <c r="NO307" s="18"/>
      <c r="NP307" s="18"/>
      <c r="NQ307" s="18"/>
      <c r="NR307" s="18"/>
      <c r="NS307" s="18"/>
      <c r="NT307" s="18"/>
      <c r="NU307" s="18"/>
      <c r="NV307" s="18"/>
      <c r="NW307" s="18"/>
      <c r="NX307" s="18"/>
      <c r="NY307" s="18"/>
      <c r="NZ307" s="18"/>
      <c r="OA307" s="18"/>
      <c r="OB307" s="18"/>
      <c r="OC307" s="18"/>
      <c r="OD307" s="18"/>
      <c r="OE307" s="18"/>
      <c r="OF307" s="18"/>
      <c r="OG307" s="18"/>
      <c r="OH307" s="18"/>
      <c r="OI307" s="18"/>
      <c r="OJ307" s="18"/>
      <c r="OK307" s="18"/>
      <c r="OL307" s="18"/>
      <c r="OM307" s="18"/>
      <c r="ON307" s="18"/>
      <c r="OO307" s="18"/>
    </row>
    <row r="308" spans="1:405" ht="24.75" thickTop="1" thickBot="1" x14ac:dyDescent="0.3">
      <c r="A308" s="18"/>
      <c r="B308" s="18"/>
      <c r="C308" s="18"/>
      <c r="D308" s="56">
        <f>'[1]بيانات التلاميذ'!B309</f>
        <v>289</v>
      </c>
      <c r="E308" s="49">
        <f>'بيانات التلاميذ'!C309</f>
        <v>0</v>
      </c>
      <c r="F308" s="49">
        <f>'بيانات التلاميذ'!D309</f>
        <v>0</v>
      </c>
      <c r="G308" s="56" t="str">
        <f>'[1]بيانات التلاميذ'!F309</f>
        <v/>
      </c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49"/>
      <c r="S308" s="49"/>
      <c r="T308" s="49"/>
      <c r="U308" s="49"/>
      <c r="V308" s="56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56"/>
      <c r="AY308" s="49"/>
      <c r="AZ308" s="49"/>
      <c r="BA308" s="49"/>
      <c r="BB308" s="49"/>
      <c r="BC308" s="49"/>
      <c r="BD308" s="49"/>
      <c r="BE308" s="49"/>
      <c r="BF308" s="49"/>
      <c r="BG308" s="49"/>
      <c r="BH308" s="49"/>
      <c r="BI308" s="49"/>
      <c r="BJ308" s="49"/>
      <c r="BK308" s="49"/>
      <c r="BL308" s="49"/>
      <c r="BM308" s="49"/>
      <c r="BN308" s="49"/>
      <c r="BO308" s="49"/>
      <c r="BP308" s="49"/>
      <c r="BQ308" s="49"/>
      <c r="BR308" s="49"/>
      <c r="BS308" s="49"/>
      <c r="BT308" s="49"/>
      <c r="BU308" s="49"/>
      <c r="BV308" s="49"/>
      <c r="BW308" s="49"/>
      <c r="BX308" s="49"/>
      <c r="BY308" s="49"/>
      <c r="BZ308" s="49"/>
      <c r="CA308" s="49"/>
      <c r="CB308" s="49"/>
      <c r="CC308" s="49"/>
      <c r="CD308" s="49"/>
      <c r="CE308" s="49"/>
      <c r="CF308" s="57"/>
      <c r="CG308" s="49"/>
      <c r="CH308" s="57"/>
      <c r="CI308" s="49"/>
      <c r="CJ308" s="49"/>
      <c r="CK308" s="49"/>
      <c r="CL308" s="49"/>
      <c r="CM308" s="49"/>
      <c r="CN308" s="49"/>
      <c r="CO308" s="49"/>
      <c r="CP308" s="49"/>
      <c r="CQ308" s="49"/>
      <c r="CR308" s="49"/>
      <c r="CS308" s="49"/>
      <c r="CT308" s="49"/>
      <c r="CU308" s="49"/>
      <c r="CV308" s="49"/>
      <c r="CW308" s="49"/>
      <c r="CX308" s="49"/>
      <c r="CY308" s="49"/>
      <c r="CZ308" s="49"/>
      <c r="DA308" s="49"/>
      <c r="DB308" s="49"/>
      <c r="DC308" s="49"/>
      <c r="DD308" s="46"/>
      <c r="DE308" s="49"/>
      <c r="DF308" s="49"/>
      <c r="DG308" s="49"/>
      <c r="DH308" s="49"/>
      <c r="DI308" s="49"/>
      <c r="DJ308" s="49"/>
      <c r="DK308" s="49"/>
      <c r="DL308" s="49"/>
      <c r="DM308" s="49"/>
      <c r="DN308" s="49"/>
      <c r="DO308" s="49"/>
      <c r="DP308" s="49"/>
      <c r="DQ308" s="49"/>
      <c r="DR308" s="49"/>
      <c r="DS308" s="49"/>
      <c r="DT308" s="49"/>
      <c r="DU308" s="56"/>
      <c r="DV308" s="56"/>
      <c r="DW308" s="56"/>
      <c r="DX308" s="56"/>
      <c r="DY308" s="56"/>
      <c r="DZ308" s="56"/>
      <c r="EA308" s="56"/>
      <c r="EB308" s="56"/>
      <c r="EC308" s="56"/>
      <c r="ED308" s="56"/>
      <c r="EE308" s="56"/>
      <c r="EF308" s="56"/>
      <c r="EG308" s="18"/>
      <c r="EH308" s="56"/>
      <c r="EI308" s="56"/>
      <c r="EJ308" s="56"/>
      <c r="EK308" s="56"/>
      <c r="EL308" s="56"/>
      <c r="EM308" s="56"/>
      <c r="EN308" s="56"/>
      <c r="EO308" s="56"/>
      <c r="EP308" s="56"/>
      <c r="EQ308" s="56"/>
      <c r="ER308" s="56"/>
      <c r="ES308" s="18"/>
      <c r="ET308" s="18"/>
      <c r="EU308" s="18"/>
      <c r="EV308" s="18"/>
      <c r="EW308" s="18"/>
      <c r="EX308" s="18"/>
      <c r="EY308" s="18"/>
      <c r="EZ308" s="18"/>
      <c r="FA308" s="18"/>
      <c r="FB308" s="18"/>
      <c r="FC308" s="18"/>
      <c r="FD308" s="18"/>
      <c r="FE308" s="18"/>
      <c r="FF308" s="18"/>
      <c r="FG308" s="18"/>
      <c r="FH308" s="18"/>
      <c r="FI308" s="18"/>
      <c r="FJ308" s="18"/>
      <c r="FK308" s="18"/>
      <c r="FL308" s="18"/>
      <c r="FM308" s="18"/>
      <c r="FN308" s="18"/>
      <c r="FO308" s="18"/>
      <c r="FP308" s="18"/>
      <c r="FQ308" s="18"/>
      <c r="FR308" s="18"/>
      <c r="FS308" s="18"/>
      <c r="FT308" s="18"/>
      <c r="FU308" s="18"/>
      <c r="FV308" s="18"/>
      <c r="FW308" s="18"/>
      <c r="FX308" s="18"/>
      <c r="FY308" s="18"/>
      <c r="FZ308" s="18"/>
      <c r="GA308" s="18"/>
      <c r="GB308" s="18"/>
      <c r="GC308" s="18"/>
      <c r="GD308" s="18"/>
      <c r="GE308" s="18"/>
      <c r="GF308" s="18"/>
      <c r="GG308" s="18"/>
      <c r="GH308" s="18"/>
      <c r="GI308" s="18"/>
      <c r="GJ308" s="18"/>
      <c r="GK308" s="18"/>
      <c r="GL308" s="18"/>
      <c r="GM308" s="18"/>
      <c r="GN308" s="18"/>
      <c r="GO308" s="18"/>
      <c r="GP308" s="18"/>
      <c r="GQ308" s="18"/>
      <c r="GR308" s="18"/>
      <c r="GS308" s="18"/>
      <c r="GT308" s="18"/>
      <c r="GU308" s="18"/>
      <c r="GV308" s="18"/>
      <c r="GW308" s="18"/>
      <c r="GX308" s="18"/>
      <c r="GY308" s="18"/>
      <c r="GZ308" s="18"/>
      <c r="HA308" s="18"/>
      <c r="HB308" s="18"/>
      <c r="HC308" s="18"/>
      <c r="HD308" s="18"/>
      <c r="HE308" s="18"/>
      <c r="HF308" s="18"/>
      <c r="HG308" s="18"/>
      <c r="HH308" s="18"/>
      <c r="HI308" s="18"/>
      <c r="HJ308" s="18"/>
      <c r="HK308" s="18"/>
      <c r="HL308" s="18"/>
      <c r="HM308" s="18"/>
      <c r="HN308" s="18"/>
      <c r="HO308" s="18"/>
      <c r="HP308" s="18"/>
      <c r="HQ308" s="18"/>
      <c r="HR308" s="18"/>
      <c r="HS308" s="18"/>
      <c r="HT308" s="18"/>
      <c r="HU308" s="18"/>
      <c r="HV308" s="18"/>
      <c r="HW308" s="18"/>
      <c r="HX308" s="18"/>
      <c r="HY308" s="18"/>
      <c r="HZ308" s="18"/>
      <c r="IA308" s="18"/>
      <c r="IB308" s="18"/>
      <c r="IC308" s="18"/>
      <c r="ID308" s="18"/>
      <c r="IE308" s="18"/>
      <c r="IF308" s="18"/>
      <c r="IG308" s="18"/>
      <c r="IH308" s="18"/>
      <c r="II308" s="18"/>
      <c r="IJ308" s="18"/>
      <c r="IK308" s="18"/>
      <c r="IL308" s="18"/>
      <c r="IM308" s="18"/>
      <c r="IN308" s="18"/>
      <c r="IO308" s="18"/>
      <c r="IP308" s="18"/>
      <c r="IQ308" s="18"/>
      <c r="IR308" s="18"/>
      <c r="IS308" s="18"/>
      <c r="IT308" s="18"/>
      <c r="IU308" s="18"/>
      <c r="IV308" s="18"/>
      <c r="IW308" s="18"/>
      <c r="IX308" s="18"/>
      <c r="IY308" s="18"/>
      <c r="IZ308" s="18"/>
      <c r="JA308" s="18"/>
      <c r="JB308" s="18"/>
      <c r="JC308" s="18"/>
      <c r="JD308" s="18"/>
      <c r="JE308" s="18"/>
      <c r="JF308" s="18"/>
      <c r="JG308" s="18"/>
      <c r="JH308" s="18"/>
      <c r="JI308" s="18"/>
      <c r="JJ308" s="18"/>
      <c r="JK308" s="18"/>
      <c r="JL308" s="18"/>
      <c r="JM308" s="18"/>
      <c r="JN308" s="18"/>
      <c r="JO308" s="18"/>
      <c r="JP308" s="18"/>
      <c r="JQ308" s="18"/>
      <c r="JR308" s="18"/>
      <c r="JS308" s="18"/>
      <c r="JT308" s="18"/>
      <c r="JU308" s="18"/>
      <c r="JV308" s="18"/>
      <c r="JW308" s="18"/>
      <c r="JX308" s="18"/>
      <c r="JY308" s="18"/>
      <c r="JZ308" s="18"/>
      <c r="KA308" s="18"/>
      <c r="KB308" s="18"/>
      <c r="KC308" s="18"/>
      <c r="KD308" s="18"/>
      <c r="KE308" s="18"/>
      <c r="KF308" s="18"/>
      <c r="KG308" s="18"/>
      <c r="KH308" s="18"/>
      <c r="KI308" s="18"/>
      <c r="KJ308" s="18"/>
      <c r="KK308" s="18"/>
      <c r="KL308" s="18"/>
      <c r="KM308" s="18"/>
      <c r="KN308" s="18"/>
      <c r="KO308" s="18"/>
      <c r="KP308" s="18"/>
      <c r="KQ308" s="18"/>
      <c r="KR308" s="18"/>
      <c r="KS308" s="18"/>
      <c r="KT308" s="18"/>
      <c r="KU308" s="18"/>
      <c r="KV308" s="18"/>
      <c r="KW308" s="18"/>
      <c r="KX308" s="18"/>
      <c r="KY308" s="18"/>
      <c r="KZ308" s="18"/>
      <c r="LA308" s="18"/>
      <c r="LB308" s="18"/>
      <c r="LC308" s="18"/>
      <c r="LD308" s="18"/>
      <c r="LE308" s="18"/>
      <c r="LF308" s="18"/>
      <c r="LG308" s="18"/>
      <c r="LH308" s="18"/>
      <c r="LI308" s="18"/>
      <c r="LJ308" s="18"/>
      <c r="LK308" s="18"/>
      <c r="LL308" s="18"/>
      <c r="LM308" s="18"/>
      <c r="LN308" s="18"/>
      <c r="LO308" s="18"/>
      <c r="LP308" s="18"/>
      <c r="LQ308" s="18"/>
      <c r="LR308" s="18"/>
      <c r="LS308" s="18"/>
      <c r="LT308" s="18"/>
      <c r="LU308" s="18"/>
      <c r="LV308" s="18"/>
      <c r="LW308" s="18"/>
      <c r="LX308" s="18"/>
      <c r="LY308" s="18"/>
      <c r="LZ308" s="18"/>
      <c r="MA308" s="18"/>
      <c r="MB308" s="18"/>
      <c r="MC308" s="18"/>
      <c r="MD308" s="18"/>
      <c r="ME308" s="18"/>
      <c r="MF308" s="18"/>
      <c r="MG308" s="18"/>
      <c r="MH308" s="18"/>
      <c r="MI308" s="18"/>
      <c r="MJ308" s="18"/>
      <c r="MK308" s="18"/>
      <c r="ML308" s="18"/>
      <c r="MM308" s="18"/>
      <c r="MN308" s="18"/>
      <c r="MO308" s="18"/>
      <c r="MP308" s="18"/>
      <c r="MQ308" s="18"/>
      <c r="MR308" s="18"/>
      <c r="MS308" s="18"/>
      <c r="MT308" s="18"/>
      <c r="MU308" s="18"/>
      <c r="MV308" s="18"/>
      <c r="MW308" s="18"/>
      <c r="MX308" s="18"/>
      <c r="MY308" s="18"/>
      <c r="MZ308" s="18"/>
      <c r="NA308" s="18"/>
      <c r="NB308" s="18"/>
      <c r="NC308" s="18"/>
      <c r="ND308" s="18"/>
      <c r="NE308" s="18"/>
      <c r="NF308" s="18"/>
      <c r="NG308" s="18"/>
      <c r="NH308" s="18"/>
      <c r="NI308" s="18"/>
      <c r="NJ308" s="18"/>
      <c r="NK308" s="18"/>
      <c r="NL308" s="18"/>
      <c r="NM308" s="18"/>
      <c r="NN308" s="18"/>
      <c r="NO308" s="18"/>
      <c r="NP308" s="18"/>
      <c r="NQ308" s="18"/>
      <c r="NR308" s="18"/>
      <c r="NS308" s="18"/>
      <c r="NT308" s="18"/>
      <c r="NU308" s="18"/>
      <c r="NV308" s="18"/>
      <c r="NW308" s="18"/>
      <c r="NX308" s="18"/>
      <c r="NY308" s="18"/>
      <c r="NZ308" s="18"/>
      <c r="OA308" s="18"/>
      <c r="OB308" s="18"/>
      <c r="OC308" s="18"/>
      <c r="OD308" s="18"/>
      <c r="OE308" s="18"/>
      <c r="OF308" s="18"/>
      <c r="OG308" s="18"/>
      <c r="OH308" s="18"/>
      <c r="OI308" s="18"/>
      <c r="OJ308" s="18"/>
      <c r="OK308" s="18"/>
      <c r="OL308" s="18"/>
      <c r="OM308" s="18"/>
      <c r="ON308" s="18"/>
      <c r="OO308" s="18"/>
    </row>
    <row r="309" spans="1:405" ht="24.75" thickTop="1" thickBot="1" x14ac:dyDescent="0.3">
      <c r="A309" s="18"/>
      <c r="B309" s="18"/>
      <c r="C309" s="18"/>
      <c r="D309" s="56">
        <f>'[1]بيانات التلاميذ'!B310</f>
        <v>290</v>
      </c>
      <c r="E309" s="49">
        <f>'بيانات التلاميذ'!C310</f>
        <v>0</v>
      </c>
      <c r="F309" s="49">
        <f>'بيانات التلاميذ'!D310</f>
        <v>0</v>
      </c>
      <c r="G309" s="56" t="str">
        <f>'[1]بيانات التلاميذ'!F310</f>
        <v/>
      </c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49"/>
      <c r="S309" s="49"/>
      <c r="T309" s="49"/>
      <c r="U309" s="49"/>
      <c r="V309" s="56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56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57"/>
      <c r="CG309" s="49"/>
      <c r="CH309" s="57"/>
      <c r="CI309" s="49"/>
      <c r="CJ309" s="49"/>
      <c r="CK309" s="49"/>
      <c r="CL309" s="49"/>
      <c r="CM309" s="49"/>
      <c r="CN309" s="49"/>
      <c r="CO309" s="49"/>
      <c r="CP309" s="49"/>
      <c r="CQ309" s="49"/>
      <c r="CR309" s="49"/>
      <c r="CS309" s="49"/>
      <c r="CT309" s="49"/>
      <c r="CU309" s="49"/>
      <c r="CV309" s="49"/>
      <c r="CW309" s="49"/>
      <c r="CX309" s="49"/>
      <c r="CY309" s="49"/>
      <c r="CZ309" s="49"/>
      <c r="DA309" s="49"/>
      <c r="DB309" s="49"/>
      <c r="DC309" s="49"/>
      <c r="DD309" s="46"/>
      <c r="DE309" s="49"/>
      <c r="DF309" s="49"/>
      <c r="DG309" s="49"/>
      <c r="DH309" s="49"/>
      <c r="DI309" s="49"/>
      <c r="DJ309" s="49"/>
      <c r="DK309" s="49"/>
      <c r="DL309" s="49"/>
      <c r="DM309" s="49"/>
      <c r="DN309" s="49"/>
      <c r="DO309" s="49"/>
      <c r="DP309" s="49"/>
      <c r="DQ309" s="49"/>
      <c r="DR309" s="49"/>
      <c r="DS309" s="49"/>
      <c r="DT309" s="49"/>
      <c r="DU309" s="56"/>
      <c r="DV309" s="56"/>
      <c r="DW309" s="56"/>
      <c r="DX309" s="56"/>
      <c r="DY309" s="56"/>
      <c r="DZ309" s="56"/>
      <c r="EA309" s="56"/>
      <c r="EB309" s="56"/>
      <c r="EC309" s="56"/>
      <c r="ED309" s="56"/>
      <c r="EE309" s="56"/>
      <c r="EF309" s="56"/>
      <c r="EG309" s="18"/>
      <c r="EH309" s="56"/>
      <c r="EI309" s="56"/>
      <c r="EJ309" s="56"/>
      <c r="EK309" s="56"/>
      <c r="EL309" s="56"/>
      <c r="EM309" s="56"/>
      <c r="EN309" s="56"/>
      <c r="EO309" s="56"/>
      <c r="EP309" s="56"/>
      <c r="EQ309" s="56"/>
      <c r="ER309" s="56"/>
      <c r="ES309" s="18"/>
      <c r="ET309" s="18"/>
      <c r="EU309" s="18"/>
      <c r="EV309" s="18"/>
      <c r="EW309" s="18"/>
      <c r="EX309" s="18"/>
      <c r="EY309" s="18"/>
      <c r="EZ309" s="18"/>
      <c r="FA309" s="18"/>
      <c r="FB309" s="18"/>
      <c r="FC309" s="18"/>
      <c r="FD309" s="18"/>
      <c r="FE309" s="18"/>
      <c r="FF309" s="18"/>
      <c r="FG309" s="18"/>
      <c r="FH309" s="18"/>
      <c r="FI309" s="18"/>
      <c r="FJ309" s="18"/>
      <c r="FK309" s="18"/>
      <c r="FL309" s="18"/>
      <c r="FM309" s="18"/>
      <c r="FN309" s="18"/>
      <c r="FO309" s="18"/>
      <c r="FP309" s="18"/>
      <c r="FQ309" s="18"/>
      <c r="FR309" s="18"/>
      <c r="FS309" s="18"/>
      <c r="FT309" s="18"/>
      <c r="FU309" s="18"/>
      <c r="FV309" s="18"/>
      <c r="FW309" s="18"/>
      <c r="FX309" s="18"/>
      <c r="FY309" s="18"/>
      <c r="FZ309" s="18"/>
      <c r="GA309" s="18"/>
      <c r="GB309" s="18"/>
      <c r="GC309" s="18"/>
      <c r="GD309" s="18"/>
      <c r="GE309" s="18"/>
      <c r="GF309" s="18"/>
      <c r="GG309" s="18"/>
      <c r="GH309" s="18"/>
      <c r="GI309" s="18"/>
      <c r="GJ309" s="18"/>
      <c r="GK309" s="18"/>
      <c r="GL309" s="18"/>
      <c r="GM309" s="18"/>
      <c r="GN309" s="18"/>
      <c r="GO309" s="18"/>
      <c r="GP309" s="18"/>
      <c r="GQ309" s="18"/>
      <c r="GR309" s="18"/>
      <c r="GS309" s="18"/>
      <c r="GT309" s="18"/>
      <c r="GU309" s="18"/>
      <c r="GV309" s="18"/>
      <c r="GW309" s="18"/>
      <c r="GX309" s="18"/>
      <c r="GY309" s="18"/>
      <c r="GZ309" s="18"/>
      <c r="HA309" s="18"/>
      <c r="HB309" s="18"/>
      <c r="HC309" s="18"/>
      <c r="HD309" s="18"/>
      <c r="HE309" s="18"/>
      <c r="HF309" s="18"/>
      <c r="HG309" s="18"/>
      <c r="HH309" s="18"/>
      <c r="HI309" s="18"/>
      <c r="HJ309" s="18"/>
      <c r="HK309" s="18"/>
      <c r="HL309" s="18"/>
      <c r="HM309" s="18"/>
      <c r="HN309" s="18"/>
      <c r="HO309" s="18"/>
      <c r="HP309" s="18"/>
      <c r="HQ309" s="18"/>
      <c r="HR309" s="18"/>
      <c r="HS309" s="18"/>
      <c r="HT309" s="18"/>
      <c r="HU309" s="18"/>
      <c r="HV309" s="18"/>
      <c r="HW309" s="18"/>
      <c r="HX309" s="18"/>
      <c r="HY309" s="18"/>
      <c r="HZ309" s="18"/>
      <c r="IA309" s="18"/>
      <c r="IB309" s="18"/>
      <c r="IC309" s="18"/>
      <c r="ID309" s="18"/>
      <c r="IE309" s="18"/>
      <c r="IF309" s="18"/>
      <c r="IG309" s="18"/>
      <c r="IH309" s="18"/>
      <c r="II309" s="18"/>
      <c r="IJ309" s="18"/>
      <c r="IK309" s="18"/>
      <c r="IL309" s="18"/>
      <c r="IM309" s="18"/>
      <c r="IN309" s="18"/>
      <c r="IO309" s="18"/>
      <c r="IP309" s="18"/>
      <c r="IQ309" s="18"/>
      <c r="IR309" s="18"/>
      <c r="IS309" s="18"/>
      <c r="IT309" s="18"/>
      <c r="IU309" s="18"/>
      <c r="IV309" s="18"/>
      <c r="IW309" s="18"/>
      <c r="IX309" s="18"/>
      <c r="IY309" s="18"/>
      <c r="IZ309" s="18"/>
      <c r="JA309" s="18"/>
      <c r="JB309" s="18"/>
      <c r="JC309" s="18"/>
      <c r="JD309" s="18"/>
      <c r="JE309" s="18"/>
      <c r="JF309" s="18"/>
      <c r="JG309" s="18"/>
      <c r="JH309" s="18"/>
      <c r="JI309" s="18"/>
      <c r="JJ309" s="18"/>
      <c r="JK309" s="18"/>
      <c r="JL309" s="18"/>
      <c r="JM309" s="18"/>
      <c r="JN309" s="18"/>
      <c r="JO309" s="18"/>
      <c r="JP309" s="18"/>
      <c r="JQ309" s="18"/>
      <c r="JR309" s="18"/>
      <c r="JS309" s="18"/>
      <c r="JT309" s="18"/>
      <c r="JU309" s="18"/>
      <c r="JV309" s="18"/>
      <c r="JW309" s="18"/>
      <c r="JX309" s="18"/>
      <c r="JY309" s="18"/>
      <c r="JZ309" s="18"/>
      <c r="KA309" s="18"/>
      <c r="KB309" s="18"/>
      <c r="KC309" s="18"/>
      <c r="KD309" s="18"/>
      <c r="KE309" s="18"/>
      <c r="KF309" s="18"/>
      <c r="KG309" s="18"/>
      <c r="KH309" s="18"/>
      <c r="KI309" s="18"/>
      <c r="KJ309" s="18"/>
      <c r="KK309" s="18"/>
      <c r="KL309" s="18"/>
      <c r="KM309" s="18"/>
      <c r="KN309" s="18"/>
      <c r="KO309" s="18"/>
      <c r="KP309" s="18"/>
      <c r="KQ309" s="18"/>
      <c r="KR309" s="18"/>
      <c r="KS309" s="18"/>
      <c r="KT309" s="18"/>
      <c r="KU309" s="18"/>
      <c r="KV309" s="18"/>
      <c r="KW309" s="18"/>
      <c r="KX309" s="18"/>
      <c r="KY309" s="18"/>
      <c r="KZ309" s="18"/>
      <c r="LA309" s="18"/>
      <c r="LB309" s="18"/>
      <c r="LC309" s="18"/>
      <c r="LD309" s="18"/>
      <c r="LE309" s="18"/>
      <c r="LF309" s="18"/>
      <c r="LG309" s="18"/>
      <c r="LH309" s="18"/>
      <c r="LI309" s="18"/>
      <c r="LJ309" s="18"/>
      <c r="LK309" s="18"/>
      <c r="LL309" s="18"/>
      <c r="LM309" s="18"/>
      <c r="LN309" s="18"/>
      <c r="LO309" s="18"/>
      <c r="LP309" s="18"/>
      <c r="LQ309" s="18"/>
      <c r="LR309" s="18"/>
      <c r="LS309" s="18"/>
      <c r="LT309" s="18"/>
      <c r="LU309" s="18"/>
      <c r="LV309" s="18"/>
      <c r="LW309" s="18"/>
      <c r="LX309" s="18"/>
      <c r="LY309" s="18"/>
      <c r="LZ309" s="18"/>
      <c r="MA309" s="18"/>
      <c r="MB309" s="18"/>
      <c r="MC309" s="18"/>
      <c r="MD309" s="18"/>
      <c r="ME309" s="18"/>
      <c r="MF309" s="18"/>
      <c r="MG309" s="18"/>
      <c r="MH309" s="18"/>
      <c r="MI309" s="18"/>
      <c r="MJ309" s="18"/>
      <c r="MK309" s="18"/>
      <c r="ML309" s="18"/>
      <c r="MM309" s="18"/>
      <c r="MN309" s="18"/>
      <c r="MO309" s="18"/>
      <c r="MP309" s="18"/>
      <c r="MQ309" s="18"/>
      <c r="MR309" s="18"/>
      <c r="MS309" s="18"/>
      <c r="MT309" s="18"/>
      <c r="MU309" s="18"/>
      <c r="MV309" s="18"/>
      <c r="MW309" s="18"/>
      <c r="MX309" s="18"/>
      <c r="MY309" s="18"/>
      <c r="MZ309" s="18"/>
      <c r="NA309" s="18"/>
      <c r="NB309" s="18"/>
      <c r="NC309" s="18"/>
      <c r="ND309" s="18"/>
      <c r="NE309" s="18"/>
      <c r="NF309" s="18"/>
      <c r="NG309" s="18"/>
      <c r="NH309" s="18"/>
      <c r="NI309" s="18"/>
      <c r="NJ309" s="18"/>
      <c r="NK309" s="18"/>
      <c r="NL309" s="18"/>
      <c r="NM309" s="18"/>
      <c r="NN309" s="18"/>
      <c r="NO309" s="18"/>
      <c r="NP309" s="18"/>
      <c r="NQ309" s="18"/>
      <c r="NR309" s="18"/>
      <c r="NS309" s="18"/>
      <c r="NT309" s="18"/>
      <c r="NU309" s="18"/>
      <c r="NV309" s="18"/>
      <c r="NW309" s="18"/>
      <c r="NX309" s="18"/>
      <c r="NY309" s="18"/>
      <c r="NZ309" s="18"/>
      <c r="OA309" s="18"/>
      <c r="OB309" s="18"/>
      <c r="OC309" s="18"/>
      <c r="OD309" s="18"/>
      <c r="OE309" s="18"/>
      <c r="OF309" s="18"/>
      <c r="OG309" s="18"/>
      <c r="OH309" s="18"/>
      <c r="OI309" s="18"/>
      <c r="OJ309" s="18"/>
      <c r="OK309" s="18"/>
      <c r="OL309" s="18"/>
      <c r="OM309" s="18"/>
      <c r="ON309" s="18"/>
      <c r="OO309" s="18"/>
    </row>
    <row r="310" spans="1:405" ht="24.75" thickTop="1" thickBot="1" x14ac:dyDescent="0.3">
      <c r="A310" s="18"/>
      <c r="B310" s="18"/>
      <c r="C310" s="18"/>
      <c r="D310" s="56">
        <f>'[1]بيانات التلاميذ'!B311</f>
        <v>291</v>
      </c>
      <c r="E310" s="49">
        <f>'بيانات التلاميذ'!C311</f>
        <v>0</v>
      </c>
      <c r="F310" s="49">
        <f>'بيانات التلاميذ'!D311</f>
        <v>0</v>
      </c>
      <c r="G310" s="56" t="str">
        <f>'[1]بيانات التلاميذ'!F311</f>
        <v/>
      </c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49"/>
      <c r="S310" s="49"/>
      <c r="T310" s="49"/>
      <c r="U310" s="49"/>
      <c r="V310" s="56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56"/>
      <c r="AY310" s="49"/>
      <c r="AZ310" s="49"/>
      <c r="BA310" s="49"/>
      <c r="BB310" s="49"/>
      <c r="BC310" s="49"/>
      <c r="BD310" s="49"/>
      <c r="BE310" s="49"/>
      <c r="BF310" s="49"/>
      <c r="BG310" s="49"/>
      <c r="BH310" s="49"/>
      <c r="BI310" s="49"/>
      <c r="BJ310" s="49"/>
      <c r="BK310" s="49"/>
      <c r="BL310" s="49"/>
      <c r="BM310" s="49"/>
      <c r="BN310" s="49"/>
      <c r="BO310" s="49"/>
      <c r="BP310" s="49"/>
      <c r="BQ310" s="49"/>
      <c r="BR310" s="49"/>
      <c r="BS310" s="49"/>
      <c r="BT310" s="49"/>
      <c r="BU310" s="49"/>
      <c r="BV310" s="49"/>
      <c r="BW310" s="49"/>
      <c r="BX310" s="49"/>
      <c r="BY310" s="49"/>
      <c r="BZ310" s="49"/>
      <c r="CA310" s="49"/>
      <c r="CB310" s="49"/>
      <c r="CC310" s="49"/>
      <c r="CD310" s="49"/>
      <c r="CE310" s="49"/>
      <c r="CF310" s="57"/>
      <c r="CG310" s="49"/>
      <c r="CH310" s="57"/>
      <c r="CI310" s="49"/>
      <c r="CJ310" s="49"/>
      <c r="CK310" s="49"/>
      <c r="CL310" s="49"/>
      <c r="CM310" s="49"/>
      <c r="CN310" s="49"/>
      <c r="CO310" s="49"/>
      <c r="CP310" s="49"/>
      <c r="CQ310" s="49"/>
      <c r="CR310" s="49"/>
      <c r="CS310" s="49"/>
      <c r="CT310" s="49"/>
      <c r="CU310" s="49"/>
      <c r="CV310" s="49"/>
      <c r="CW310" s="49"/>
      <c r="CX310" s="49"/>
      <c r="CY310" s="49"/>
      <c r="CZ310" s="49"/>
      <c r="DA310" s="49"/>
      <c r="DB310" s="49"/>
      <c r="DC310" s="49"/>
      <c r="DD310" s="46"/>
      <c r="DE310" s="49"/>
      <c r="DF310" s="49"/>
      <c r="DG310" s="49"/>
      <c r="DH310" s="49"/>
      <c r="DI310" s="49"/>
      <c r="DJ310" s="49"/>
      <c r="DK310" s="49"/>
      <c r="DL310" s="49"/>
      <c r="DM310" s="49"/>
      <c r="DN310" s="49"/>
      <c r="DO310" s="49"/>
      <c r="DP310" s="49"/>
      <c r="DQ310" s="49"/>
      <c r="DR310" s="49"/>
      <c r="DS310" s="49"/>
      <c r="DT310" s="49"/>
      <c r="DU310" s="56"/>
      <c r="DV310" s="56"/>
      <c r="DW310" s="56"/>
      <c r="DX310" s="56"/>
      <c r="DY310" s="56"/>
      <c r="DZ310" s="56"/>
      <c r="EA310" s="56"/>
      <c r="EB310" s="56"/>
      <c r="EC310" s="56"/>
      <c r="ED310" s="56"/>
      <c r="EE310" s="56"/>
      <c r="EF310" s="56"/>
      <c r="EG310" s="18"/>
      <c r="EH310" s="56"/>
      <c r="EI310" s="56"/>
      <c r="EJ310" s="56"/>
      <c r="EK310" s="56"/>
      <c r="EL310" s="56"/>
      <c r="EM310" s="56"/>
      <c r="EN310" s="56"/>
      <c r="EO310" s="56"/>
      <c r="EP310" s="56"/>
      <c r="EQ310" s="56"/>
      <c r="ER310" s="56"/>
      <c r="ES310" s="18"/>
      <c r="ET310" s="18"/>
      <c r="EU310" s="18"/>
      <c r="EV310" s="18"/>
      <c r="EW310" s="18"/>
      <c r="EX310" s="18"/>
      <c r="EY310" s="18"/>
      <c r="EZ310" s="18"/>
      <c r="FA310" s="18"/>
      <c r="FB310" s="18"/>
      <c r="FC310" s="18"/>
      <c r="FD310" s="18"/>
      <c r="FE310" s="18"/>
      <c r="FF310" s="18"/>
      <c r="FG310" s="18"/>
      <c r="FH310" s="18"/>
      <c r="FI310" s="18"/>
      <c r="FJ310" s="18"/>
      <c r="FK310" s="18"/>
      <c r="FL310" s="18"/>
      <c r="FM310" s="18"/>
      <c r="FN310" s="18"/>
      <c r="FO310" s="18"/>
      <c r="FP310" s="18"/>
      <c r="FQ310" s="18"/>
      <c r="FR310" s="18"/>
      <c r="FS310" s="18"/>
      <c r="FT310" s="18"/>
      <c r="FU310" s="18"/>
      <c r="FV310" s="18"/>
      <c r="FW310" s="18"/>
      <c r="FX310" s="18"/>
      <c r="FY310" s="18"/>
      <c r="FZ310" s="18"/>
      <c r="GA310" s="18"/>
      <c r="GB310" s="18"/>
      <c r="GC310" s="18"/>
      <c r="GD310" s="18"/>
      <c r="GE310" s="18"/>
      <c r="GF310" s="18"/>
      <c r="GG310" s="18"/>
      <c r="GH310" s="18"/>
      <c r="GI310" s="18"/>
      <c r="GJ310" s="18"/>
      <c r="GK310" s="18"/>
      <c r="GL310" s="18"/>
      <c r="GM310" s="18"/>
      <c r="GN310" s="18"/>
      <c r="GO310" s="18"/>
      <c r="GP310" s="18"/>
      <c r="GQ310" s="18"/>
      <c r="GR310" s="18"/>
      <c r="GS310" s="18"/>
      <c r="GT310" s="18"/>
      <c r="GU310" s="18"/>
      <c r="GV310" s="18"/>
      <c r="GW310" s="18"/>
      <c r="GX310" s="18"/>
      <c r="GY310" s="18"/>
      <c r="GZ310" s="18"/>
      <c r="HA310" s="18"/>
      <c r="HB310" s="18"/>
      <c r="HC310" s="18"/>
      <c r="HD310" s="18"/>
      <c r="HE310" s="18"/>
      <c r="HF310" s="18"/>
      <c r="HG310" s="18"/>
      <c r="HH310" s="18"/>
      <c r="HI310" s="18"/>
      <c r="HJ310" s="18"/>
      <c r="HK310" s="18"/>
      <c r="HL310" s="18"/>
      <c r="HM310" s="18"/>
      <c r="HN310" s="18"/>
      <c r="HO310" s="18"/>
      <c r="HP310" s="18"/>
      <c r="HQ310" s="18"/>
      <c r="HR310" s="18"/>
      <c r="HS310" s="18"/>
      <c r="HT310" s="18"/>
      <c r="HU310" s="18"/>
      <c r="HV310" s="18"/>
      <c r="HW310" s="18"/>
      <c r="HX310" s="18"/>
      <c r="HY310" s="18"/>
      <c r="HZ310" s="18"/>
      <c r="IA310" s="18"/>
      <c r="IB310" s="18"/>
      <c r="IC310" s="18"/>
      <c r="ID310" s="18"/>
      <c r="IE310" s="18"/>
      <c r="IF310" s="18"/>
      <c r="IG310" s="18"/>
      <c r="IH310" s="18"/>
      <c r="II310" s="18"/>
      <c r="IJ310" s="18"/>
      <c r="IK310" s="18"/>
      <c r="IL310" s="18"/>
      <c r="IM310" s="18"/>
      <c r="IN310" s="18"/>
      <c r="IO310" s="18"/>
      <c r="IP310" s="18"/>
      <c r="IQ310" s="18"/>
      <c r="IR310" s="18"/>
      <c r="IS310" s="18"/>
      <c r="IT310" s="18"/>
      <c r="IU310" s="18"/>
      <c r="IV310" s="18"/>
      <c r="IW310" s="18"/>
      <c r="IX310" s="18"/>
      <c r="IY310" s="18"/>
      <c r="IZ310" s="18"/>
      <c r="JA310" s="18"/>
      <c r="JB310" s="18"/>
      <c r="JC310" s="18"/>
      <c r="JD310" s="18"/>
      <c r="JE310" s="18"/>
      <c r="JF310" s="18"/>
      <c r="JG310" s="18"/>
      <c r="JH310" s="18"/>
      <c r="JI310" s="18"/>
      <c r="JJ310" s="18"/>
      <c r="JK310" s="18"/>
      <c r="JL310" s="18"/>
      <c r="JM310" s="18"/>
      <c r="JN310" s="18"/>
      <c r="JO310" s="18"/>
      <c r="JP310" s="18"/>
      <c r="JQ310" s="18"/>
      <c r="JR310" s="18"/>
      <c r="JS310" s="18"/>
      <c r="JT310" s="18"/>
      <c r="JU310" s="18"/>
      <c r="JV310" s="18"/>
      <c r="JW310" s="18"/>
      <c r="JX310" s="18"/>
      <c r="JY310" s="18"/>
      <c r="JZ310" s="18"/>
      <c r="KA310" s="18"/>
      <c r="KB310" s="18"/>
      <c r="KC310" s="18"/>
      <c r="KD310" s="18"/>
      <c r="KE310" s="18"/>
      <c r="KF310" s="18"/>
      <c r="KG310" s="18"/>
      <c r="KH310" s="18"/>
      <c r="KI310" s="18"/>
      <c r="KJ310" s="18"/>
      <c r="KK310" s="18"/>
      <c r="KL310" s="18"/>
      <c r="KM310" s="18"/>
      <c r="KN310" s="18"/>
      <c r="KO310" s="18"/>
      <c r="KP310" s="18"/>
      <c r="KQ310" s="18"/>
      <c r="KR310" s="18"/>
      <c r="KS310" s="18"/>
      <c r="KT310" s="18"/>
      <c r="KU310" s="18"/>
      <c r="KV310" s="18"/>
      <c r="KW310" s="18"/>
      <c r="KX310" s="18"/>
      <c r="KY310" s="18"/>
      <c r="KZ310" s="18"/>
      <c r="LA310" s="18"/>
      <c r="LB310" s="18"/>
      <c r="LC310" s="18"/>
      <c r="LD310" s="18"/>
      <c r="LE310" s="18"/>
      <c r="LF310" s="18"/>
      <c r="LG310" s="18"/>
      <c r="LH310" s="18"/>
      <c r="LI310" s="18"/>
      <c r="LJ310" s="18"/>
      <c r="LK310" s="18"/>
      <c r="LL310" s="18"/>
      <c r="LM310" s="18"/>
      <c r="LN310" s="18"/>
      <c r="LO310" s="18"/>
      <c r="LP310" s="18"/>
      <c r="LQ310" s="18"/>
      <c r="LR310" s="18"/>
      <c r="LS310" s="18"/>
      <c r="LT310" s="18"/>
      <c r="LU310" s="18"/>
      <c r="LV310" s="18"/>
      <c r="LW310" s="18"/>
      <c r="LX310" s="18"/>
      <c r="LY310" s="18"/>
      <c r="LZ310" s="18"/>
      <c r="MA310" s="18"/>
      <c r="MB310" s="18"/>
      <c r="MC310" s="18"/>
      <c r="MD310" s="18"/>
      <c r="ME310" s="18"/>
      <c r="MF310" s="18"/>
      <c r="MG310" s="18"/>
      <c r="MH310" s="18"/>
      <c r="MI310" s="18"/>
      <c r="MJ310" s="18"/>
      <c r="MK310" s="18"/>
      <c r="ML310" s="18"/>
      <c r="MM310" s="18"/>
      <c r="MN310" s="18"/>
      <c r="MO310" s="18"/>
      <c r="MP310" s="18"/>
      <c r="MQ310" s="18"/>
      <c r="MR310" s="18"/>
      <c r="MS310" s="18"/>
      <c r="MT310" s="18"/>
      <c r="MU310" s="18"/>
      <c r="MV310" s="18"/>
      <c r="MW310" s="18"/>
      <c r="MX310" s="18"/>
      <c r="MY310" s="18"/>
      <c r="MZ310" s="18"/>
      <c r="NA310" s="18"/>
      <c r="NB310" s="18"/>
      <c r="NC310" s="18"/>
      <c r="ND310" s="18"/>
      <c r="NE310" s="18"/>
      <c r="NF310" s="18"/>
      <c r="NG310" s="18"/>
      <c r="NH310" s="18"/>
      <c r="NI310" s="18"/>
      <c r="NJ310" s="18"/>
      <c r="NK310" s="18"/>
      <c r="NL310" s="18"/>
      <c r="NM310" s="18"/>
      <c r="NN310" s="18"/>
      <c r="NO310" s="18"/>
      <c r="NP310" s="18"/>
      <c r="NQ310" s="18"/>
      <c r="NR310" s="18"/>
      <c r="NS310" s="18"/>
      <c r="NT310" s="18"/>
      <c r="NU310" s="18"/>
      <c r="NV310" s="18"/>
      <c r="NW310" s="18"/>
      <c r="NX310" s="18"/>
      <c r="NY310" s="18"/>
      <c r="NZ310" s="18"/>
      <c r="OA310" s="18"/>
      <c r="OB310" s="18"/>
      <c r="OC310" s="18"/>
      <c r="OD310" s="18"/>
      <c r="OE310" s="18"/>
      <c r="OF310" s="18"/>
      <c r="OG310" s="18"/>
      <c r="OH310" s="18"/>
      <c r="OI310" s="18"/>
      <c r="OJ310" s="18"/>
      <c r="OK310" s="18"/>
      <c r="OL310" s="18"/>
      <c r="OM310" s="18"/>
      <c r="ON310" s="18"/>
      <c r="OO310" s="18"/>
    </row>
    <row r="311" spans="1:405" ht="24.75" thickTop="1" thickBot="1" x14ac:dyDescent="0.3">
      <c r="A311" s="18"/>
      <c r="B311" s="18"/>
      <c r="C311" s="18"/>
      <c r="D311" s="56">
        <f>'[1]بيانات التلاميذ'!B312</f>
        <v>292</v>
      </c>
      <c r="E311" s="49">
        <f>'بيانات التلاميذ'!C312</f>
        <v>0</v>
      </c>
      <c r="F311" s="49">
        <f>'بيانات التلاميذ'!D312</f>
        <v>0</v>
      </c>
      <c r="G311" s="56" t="str">
        <f>'[1]بيانات التلاميذ'!F312</f>
        <v/>
      </c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49"/>
      <c r="S311" s="49"/>
      <c r="T311" s="49"/>
      <c r="U311" s="49"/>
      <c r="V311" s="56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56"/>
      <c r="AY311" s="49"/>
      <c r="AZ311" s="49"/>
      <c r="BA311" s="49"/>
      <c r="BB311" s="49"/>
      <c r="BC311" s="49"/>
      <c r="BD311" s="49"/>
      <c r="BE311" s="49"/>
      <c r="BF311" s="49"/>
      <c r="BG311" s="49"/>
      <c r="BH311" s="49"/>
      <c r="BI311" s="49"/>
      <c r="BJ311" s="49"/>
      <c r="BK311" s="49"/>
      <c r="BL311" s="49"/>
      <c r="BM311" s="49"/>
      <c r="BN311" s="49"/>
      <c r="BO311" s="49"/>
      <c r="BP311" s="49"/>
      <c r="BQ311" s="49"/>
      <c r="BR311" s="49"/>
      <c r="BS311" s="49"/>
      <c r="BT311" s="49"/>
      <c r="BU311" s="49"/>
      <c r="BV311" s="49"/>
      <c r="BW311" s="49"/>
      <c r="BX311" s="49"/>
      <c r="BY311" s="49"/>
      <c r="BZ311" s="49"/>
      <c r="CA311" s="49"/>
      <c r="CB311" s="49"/>
      <c r="CC311" s="49"/>
      <c r="CD311" s="49"/>
      <c r="CE311" s="49"/>
      <c r="CF311" s="57"/>
      <c r="CG311" s="49"/>
      <c r="CH311" s="57"/>
      <c r="CI311" s="49"/>
      <c r="CJ311" s="49"/>
      <c r="CK311" s="49"/>
      <c r="CL311" s="49"/>
      <c r="CM311" s="49"/>
      <c r="CN311" s="49"/>
      <c r="CO311" s="49"/>
      <c r="CP311" s="49"/>
      <c r="CQ311" s="49"/>
      <c r="CR311" s="49"/>
      <c r="CS311" s="49"/>
      <c r="CT311" s="49"/>
      <c r="CU311" s="49"/>
      <c r="CV311" s="49"/>
      <c r="CW311" s="49"/>
      <c r="CX311" s="49"/>
      <c r="CY311" s="49"/>
      <c r="CZ311" s="49"/>
      <c r="DA311" s="49"/>
      <c r="DB311" s="49"/>
      <c r="DC311" s="49"/>
      <c r="DD311" s="46"/>
      <c r="DE311" s="49"/>
      <c r="DF311" s="49"/>
      <c r="DG311" s="49"/>
      <c r="DH311" s="49"/>
      <c r="DI311" s="49"/>
      <c r="DJ311" s="49"/>
      <c r="DK311" s="49"/>
      <c r="DL311" s="49"/>
      <c r="DM311" s="49"/>
      <c r="DN311" s="49"/>
      <c r="DO311" s="49"/>
      <c r="DP311" s="49"/>
      <c r="DQ311" s="49"/>
      <c r="DR311" s="49"/>
      <c r="DS311" s="49"/>
      <c r="DT311" s="49"/>
      <c r="DU311" s="56"/>
      <c r="DV311" s="56"/>
      <c r="DW311" s="56"/>
      <c r="DX311" s="56"/>
      <c r="DY311" s="56"/>
      <c r="DZ311" s="56"/>
      <c r="EA311" s="56"/>
      <c r="EB311" s="56"/>
      <c r="EC311" s="56"/>
      <c r="ED311" s="56"/>
      <c r="EE311" s="56"/>
      <c r="EF311" s="56"/>
      <c r="EG311" s="18"/>
      <c r="EH311" s="56"/>
      <c r="EI311" s="56"/>
      <c r="EJ311" s="56"/>
      <c r="EK311" s="56"/>
      <c r="EL311" s="56"/>
      <c r="EM311" s="56"/>
      <c r="EN311" s="56"/>
      <c r="EO311" s="56"/>
      <c r="EP311" s="56"/>
      <c r="EQ311" s="56"/>
      <c r="ER311" s="56"/>
      <c r="ES311" s="18"/>
      <c r="ET311" s="18"/>
      <c r="EU311" s="18"/>
      <c r="EV311" s="18"/>
      <c r="EW311" s="18"/>
      <c r="EX311" s="18"/>
      <c r="EY311" s="18"/>
      <c r="EZ311" s="18"/>
      <c r="FA311" s="18"/>
      <c r="FB311" s="18"/>
      <c r="FC311" s="18"/>
      <c r="FD311" s="18"/>
      <c r="FE311" s="18"/>
      <c r="FF311" s="18"/>
      <c r="FG311" s="18"/>
      <c r="FH311" s="18"/>
      <c r="FI311" s="18"/>
      <c r="FJ311" s="18"/>
      <c r="FK311" s="18"/>
      <c r="FL311" s="18"/>
      <c r="FM311" s="18"/>
      <c r="FN311" s="18"/>
      <c r="FO311" s="18"/>
      <c r="FP311" s="18"/>
      <c r="FQ311" s="18"/>
      <c r="FR311" s="18"/>
      <c r="FS311" s="18"/>
      <c r="FT311" s="18"/>
      <c r="FU311" s="18"/>
      <c r="FV311" s="18"/>
      <c r="FW311" s="18"/>
      <c r="FX311" s="18"/>
      <c r="FY311" s="18"/>
      <c r="FZ311" s="18"/>
      <c r="GA311" s="18"/>
      <c r="GB311" s="18"/>
      <c r="GC311" s="18"/>
      <c r="GD311" s="18"/>
      <c r="GE311" s="18"/>
      <c r="GF311" s="18"/>
      <c r="GG311" s="18"/>
      <c r="GH311" s="18"/>
      <c r="GI311" s="18"/>
      <c r="GJ311" s="18"/>
      <c r="GK311" s="18"/>
      <c r="GL311" s="18"/>
      <c r="GM311" s="18"/>
      <c r="GN311" s="18"/>
      <c r="GO311" s="18"/>
      <c r="GP311" s="18"/>
      <c r="GQ311" s="18"/>
      <c r="GR311" s="18"/>
      <c r="GS311" s="18"/>
      <c r="GT311" s="18"/>
      <c r="GU311" s="18"/>
      <c r="GV311" s="18"/>
      <c r="GW311" s="18"/>
      <c r="GX311" s="18"/>
      <c r="GY311" s="18"/>
      <c r="GZ311" s="18"/>
      <c r="HA311" s="18"/>
      <c r="HB311" s="18"/>
      <c r="HC311" s="18"/>
      <c r="HD311" s="18"/>
      <c r="HE311" s="18"/>
      <c r="HF311" s="18"/>
      <c r="HG311" s="18"/>
      <c r="HH311" s="18"/>
      <c r="HI311" s="18"/>
      <c r="HJ311" s="18"/>
      <c r="HK311" s="18"/>
      <c r="HL311" s="18"/>
      <c r="HM311" s="18"/>
      <c r="HN311" s="18"/>
      <c r="HO311" s="18"/>
      <c r="HP311" s="18"/>
      <c r="HQ311" s="18"/>
      <c r="HR311" s="18"/>
      <c r="HS311" s="18"/>
      <c r="HT311" s="18"/>
      <c r="HU311" s="18"/>
      <c r="HV311" s="18"/>
      <c r="HW311" s="18"/>
      <c r="HX311" s="18"/>
      <c r="HY311" s="18"/>
      <c r="HZ311" s="18"/>
      <c r="IA311" s="18"/>
      <c r="IB311" s="18"/>
      <c r="IC311" s="18"/>
      <c r="ID311" s="18"/>
      <c r="IE311" s="18"/>
      <c r="IF311" s="18"/>
      <c r="IG311" s="18"/>
      <c r="IH311" s="18"/>
      <c r="II311" s="18"/>
      <c r="IJ311" s="18"/>
      <c r="IK311" s="18"/>
      <c r="IL311" s="18"/>
      <c r="IM311" s="18"/>
      <c r="IN311" s="18"/>
      <c r="IO311" s="18"/>
      <c r="IP311" s="18"/>
      <c r="IQ311" s="18"/>
      <c r="IR311" s="18"/>
      <c r="IS311" s="18"/>
      <c r="IT311" s="18"/>
      <c r="IU311" s="18"/>
      <c r="IV311" s="18"/>
      <c r="IW311" s="18"/>
      <c r="IX311" s="18"/>
      <c r="IY311" s="18"/>
      <c r="IZ311" s="18"/>
      <c r="JA311" s="18"/>
      <c r="JB311" s="18"/>
      <c r="JC311" s="18"/>
      <c r="JD311" s="18"/>
      <c r="JE311" s="18"/>
      <c r="JF311" s="18"/>
      <c r="JG311" s="18"/>
      <c r="JH311" s="18"/>
      <c r="JI311" s="18"/>
      <c r="JJ311" s="18"/>
      <c r="JK311" s="18"/>
      <c r="JL311" s="18"/>
      <c r="JM311" s="18"/>
      <c r="JN311" s="18"/>
      <c r="JO311" s="18"/>
      <c r="JP311" s="18"/>
      <c r="JQ311" s="18"/>
      <c r="JR311" s="18"/>
      <c r="JS311" s="18"/>
      <c r="JT311" s="18"/>
      <c r="JU311" s="18"/>
      <c r="JV311" s="18"/>
      <c r="JW311" s="18"/>
      <c r="JX311" s="18"/>
      <c r="JY311" s="18"/>
      <c r="JZ311" s="18"/>
      <c r="KA311" s="18"/>
      <c r="KB311" s="18"/>
      <c r="KC311" s="18"/>
      <c r="KD311" s="18"/>
      <c r="KE311" s="18"/>
      <c r="KF311" s="18"/>
      <c r="KG311" s="18"/>
      <c r="KH311" s="18"/>
      <c r="KI311" s="18"/>
      <c r="KJ311" s="18"/>
      <c r="KK311" s="18"/>
      <c r="KL311" s="18"/>
      <c r="KM311" s="18"/>
      <c r="KN311" s="18"/>
      <c r="KO311" s="18"/>
      <c r="KP311" s="18"/>
      <c r="KQ311" s="18"/>
      <c r="KR311" s="18"/>
      <c r="KS311" s="18"/>
      <c r="KT311" s="18"/>
      <c r="KU311" s="18"/>
      <c r="KV311" s="18"/>
      <c r="KW311" s="18"/>
      <c r="KX311" s="18"/>
      <c r="KY311" s="18"/>
      <c r="KZ311" s="18"/>
      <c r="LA311" s="18"/>
      <c r="LB311" s="18"/>
      <c r="LC311" s="18"/>
      <c r="LD311" s="18"/>
      <c r="LE311" s="18"/>
      <c r="LF311" s="18"/>
      <c r="LG311" s="18"/>
      <c r="LH311" s="18"/>
      <c r="LI311" s="18"/>
      <c r="LJ311" s="18"/>
      <c r="LK311" s="18"/>
      <c r="LL311" s="18"/>
      <c r="LM311" s="18"/>
      <c r="LN311" s="18"/>
      <c r="LO311" s="18"/>
      <c r="LP311" s="18"/>
      <c r="LQ311" s="18"/>
      <c r="LR311" s="18"/>
      <c r="LS311" s="18"/>
      <c r="LT311" s="18"/>
      <c r="LU311" s="18"/>
      <c r="LV311" s="18"/>
      <c r="LW311" s="18"/>
      <c r="LX311" s="18"/>
      <c r="LY311" s="18"/>
      <c r="LZ311" s="18"/>
      <c r="MA311" s="18"/>
      <c r="MB311" s="18"/>
      <c r="MC311" s="18"/>
      <c r="MD311" s="18"/>
      <c r="ME311" s="18"/>
      <c r="MF311" s="18"/>
      <c r="MG311" s="18"/>
      <c r="MH311" s="18"/>
      <c r="MI311" s="18"/>
      <c r="MJ311" s="18"/>
      <c r="MK311" s="18"/>
      <c r="ML311" s="18"/>
      <c r="MM311" s="18"/>
      <c r="MN311" s="18"/>
      <c r="MO311" s="18"/>
      <c r="MP311" s="18"/>
      <c r="MQ311" s="18"/>
      <c r="MR311" s="18"/>
      <c r="MS311" s="18"/>
      <c r="MT311" s="18"/>
      <c r="MU311" s="18"/>
      <c r="MV311" s="18"/>
      <c r="MW311" s="18"/>
      <c r="MX311" s="18"/>
      <c r="MY311" s="18"/>
      <c r="MZ311" s="18"/>
      <c r="NA311" s="18"/>
      <c r="NB311" s="18"/>
      <c r="NC311" s="18"/>
      <c r="ND311" s="18"/>
      <c r="NE311" s="18"/>
      <c r="NF311" s="18"/>
      <c r="NG311" s="18"/>
      <c r="NH311" s="18"/>
      <c r="NI311" s="18"/>
      <c r="NJ311" s="18"/>
      <c r="NK311" s="18"/>
      <c r="NL311" s="18"/>
      <c r="NM311" s="18"/>
      <c r="NN311" s="18"/>
      <c r="NO311" s="18"/>
      <c r="NP311" s="18"/>
      <c r="NQ311" s="18"/>
      <c r="NR311" s="18"/>
      <c r="NS311" s="18"/>
      <c r="NT311" s="18"/>
      <c r="NU311" s="18"/>
      <c r="NV311" s="18"/>
      <c r="NW311" s="18"/>
      <c r="NX311" s="18"/>
      <c r="NY311" s="18"/>
      <c r="NZ311" s="18"/>
      <c r="OA311" s="18"/>
      <c r="OB311" s="18"/>
      <c r="OC311" s="18"/>
      <c r="OD311" s="18"/>
      <c r="OE311" s="18"/>
      <c r="OF311" s="18"/>
      <c r="OG311" s="18"/>
      <c r="OH311" s="18"/>
      <c r="OI311" s="18"/>
      <c r="OJ311" s="18"/>
      <c r="OK311" s="18"/>
      <c r="OL311" s="18"/>
      <c r="OM311" s="18"/>
      <c r="ON311" s="18"/>
      <c r="OO311" s="18"/>
    </row>
    <row r="312" spans="1:405" ht="24.75" thickTop="1" thickBot="1" x14ac:dyDescent="0.3">
      <c r="A312" s="18"/>
      <c r="B312" s="18"/>
      <c r="C312" s="18"/>
      <c r="D312" s="56">
        <f>'[1]بيانات التلاميذ'!B313</f>
        <v>293</v>
      </c>
      <c r="E312" s="49">
        <f>'بيانات التلاميذ'!C313</f>
        <v>0</v>
      </c>
      <c r="F312" s="49">
        <f>'بيانات التلاميذ'!D313</f>
        <v>0</v>
      </c>
      <c r="G312" s="56" t="str">
        <f>'[1]بيانات التلاميذ'!F313</f>
        <v/>
      </c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49"/>
      <c r="S312" s="49"/>
      <c r="T312" s="49"/>
      <c r="U312" s="49"/>
      <c r="V312" s="56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56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9"/>
      <c r="CE312" s="49"/>
      <c r="CF312" s="57"/>
      <c r="CG312" s="49"/>
      <c r="CH312" s="57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49"/>
      <c r="CT312" s="49"/>
      <c r="CU312" s="49"/>
      <c r="CV312" s="49"/>
      <c r="CW312" s="49"/>
      <c r="CX312" s="49"/>
      <c r="CY312" s="49"/>
      <c r="CZ312" s="49"/>
      <c r="DA312" s="49"/>
      <c r="DB312" s="49"/>
      <c r="DC312" s="49"/>
      <c r="DD312" s="46"/>
      <c r="DE312" s="49"/>
      <c r="DF312" s="49"/>
      <c r="DG312" s="49"/>
      <c r="DH312" s="49"/>
      <c r="DI312" s="49"/>
      <c r="DJ312" s="49"/>
      <c r="DK312" s="49"/>
      <c r="DL312" s="49"/>
      <c r="DM312" s="49"/>
      <c r="DN312" s="49"/>
      <c r="DO312" s="49"/>
      <c r="DP312" s="49"/>
      <c r="DQ312" s="49"/>
      <c r="DR312" s="49"/>
      <c r="DS312" s="49"/>
      <c r="DT312" s="49"/>
      <c r="DU312" s="56"/>
      <c r="DV312" s="56"/>
      <c r="DW312" s="56"/>
      <c r="DX312" s="56"/>
      <c r="DY312" s="56"/>
      <c r="DZ312" s="56"/>
      <c r="EA312" s="56"/>
      <c r="EB312" s="56"/>
      <c r="EC312" s="56"/>
      <c r="ED312" s="56"/>
      <c r="EE312" s="56"/>
      <c r="EF312" s="56"/>
      <c r="EG312" s="18"/>
      <c r="EH312" s="56"/>
      <c r="EI312" s="56"/>
      <c r="EJ312" s="56"/>
      <c r="EK312" s="56"/>
      <c r="EL312" s="56"/>
      <c r="EM312" s="56"/>
      <c r="EN312" s="56"/>
      <c r="EO312" s="56"/>
      <c r="EP312" s="56"/>
      <c r="EQ312" s="56"/>
      <c r="ER312" s="56"/>
      <c r="ES312" s="18"/>
      <c r="ET312" s="18"/>
      <c r="EU312" s="18"/>
      <c r="EV312" s="18"/>
      <c r="EW312" s="18"/>
      <c r="EX312" s="18"/>
      <c r="EY312" s="18"/>
      <c r="EZ312" s="18"/>
      <c r="FA312" s="18"/>
      <c r="FB312" s="18"/>
      <c r="FC312" s="18"/>
      <c r="FD312" s="18"/>
      <c r="FE312" s="18"/>
      <c r="FF312" s="18"/>
      <c r="FG312" s="18"/>
      <c r="FH312" s="18"/>
      <c r="FI312" s="18"/>
      <c r="FJ312" s="18"/>
      <c r="FK312" s="18"/>
      <c r="FL312" s="18"/>
      <c r="FM312" s="18"/>
      <c r="FN312" s="18"/>
      <c r="FO312" s="18"/>
      <c r="FP312" s="18"/>
      <c r="FQ312" s="18"/>
      <c r="FR312" s="18"/>
      <c r="FS312" s="18"/>
      <c r="FT312" s="18"/>
      <c r="FU312" s="18"/>
      <c r="FV312" s="18"/>
      <c r="FW312" s="18"/>
      <c r="FX312" s="18"/>
      <c r="FY312" s="18"/>
      <c r="FZ312" s="18"/>
      <c r="GA312" s="18"/>
      <c r="GB312" s="18"/>
      <c r="GC312" s="18"/>
      <c r="GD312" s="18"/>
      <c r="GE312" s="18"/>
      <c r="GF312" s="18"/>
      <c r="GG312" s="18"/>
      <c r="GH312" s="18"/>
      <c r="GI312" s="18"/>
      <c r="GJ312" s="18"/>
      <c r="GK312" s="18"/>
      <c r="GL312" s="18"/>
      <c r="GM312" s="18"/>
      <c r="GN312" s="18"/>
      <c r="GO312" s="18"/>
      <c r="GP312" s="18"/>
      <c r="GQ312" s="18"/>
      <c r="GR312" s="18"/>
      <c r="GS312" s="18"/>
      <c r="GT312" s="18"/>
      <c r="GU312" s="18"/>
      <c r="GV312" s="18"/>
      <c r="GW312" s="18"/>
      <c r="GX312" s="18"/>
      <c r="GY312" s="18"/>
      <c r="GZ312" s="18"/>
      <c r="HA312" s="18"/>
      <c r="HB312" s="18"/>
      <c r="HC312" s="18"/>
      <c r="HD312" s="18"/>
      <c r="HE312" s="18"/>
      <c r="HF312" s="18"/>
      <c r="HG312" s="18"/>
      <c r="HH312" s="18"/>
      <c r="HI312" s="18"/>
      <c r="HJ312" s="18"/>
      <c r="HK312" s="18"/>
      <c r="HL312" s="18"/>
      <c r="HM312" s="18"/>
      <c r="HN312" s="18"/>
      <c r="HO312" s="18"/>
      <c r="HP312" s="18"/>
      <c r="HQ312" s="18"/>
      <c r="HR312" s="18"/>
      <c r="HS312" s="18"/>
      <c r="HT312" s="18"/>
      <c r="HU312" s="18"/>
      <c r="HV312" s="18"/>
      <c r="HW312" s="18"/>
      <c r="HX312" s="18"/>
      <c r="HY312" s="18"/>
      <c r="HZ312" s="18"/>
      <c r="IA312" s="18"/>
      <c r="IB312" s="18"/>
      <c r="IC312" s="18"/>
      <c r="ID312" s="18"/>
      <c r="IE312" s="18"/>
      <c r="IF312" s="18"/>
      <c r="IG312" s="18"/>
      <c r="IH312" s="18"/>
      <c r="II312" s="18"/>
      <c r="IJ312" s="18"/>
      <c r="IK312" s="18"/>
      <c r="IL312" s="18"/>
      <c r="IM312" s="18"/>
      <c r="IN312" s="18"/>
      <c r="IO312" s="18"/>
      <c r="IP312" s="18"/>
      <c r="IQ312" s="18"/>
      <c r="IR312" s="18"/>
      <c r="IS312" s="18"/>
      <c r="IT312" s="18"/>
      <c r="IU312" s="18"/>
      <c r="IV312" s="18"/>
      <c r="IW312" s="18"/>
      <c r="IX312" s="18"/>
      <c r="IY312" s="18"/>
      <c r="IZ312" s="18"/>
      <c r="JA312" s="18"/>
      <c r="JB312" s="18"/>
      <c r="JC312" s="18"/>
      <c r="JD312" s="18"/>
      <c r="JE312" s="18"/>
      <c r="JF312" s="18"/>
      <c r="JG312" s="18"/>
      <c r="JH312" s="18"/>
      <c r="JI312" s="18"/>
      <c r="JJ312" s="18"/>
      <c r="JK312" s="18"/>
      <c r="JL312" s="18"/>
      <c r="JM312" s="18"/>
      <c r="JN312" s="18"/>
      <c r="JO312" s="18"/>
      <c r="JP312" s="18"/>
      <c r="JQ312" s="18"/>
      <c r="JR312" s="18"/>
      <c r="JS312" s="18"/>
      <c r="JT312" s="18"/>
      <c r="JU312" s="18"/>
      <c r="JV312" s="18"/>
      <c r="JW312" s="18"/>
      <c r="JX312" s="18"/>
      <c r="JY312" s="18"/>
      <c r="JZ312" s="18"/>
      <c r="KA312" s="18"/>
      <c r="KB312" s="18"/>
      <c r="KC312" s="18"/>
      <c r="KD312" s="18"/>
      <c r="KE312" s="18"/>
      <c r="KF312" s="18"/>
      <c r="KG312" s="18"/>
      <c r="KH312" s="18"/>
      <c r="KI312" s="18"/>
      <c r="KJ312" s="18"/>
      <c r="KK312" s="18"/>
      <c r="KL312" s="18"/>
      <c r="KM312" s="18"/>
      <c r="KN312" s="18"/>
      <c r="KO312" s="18"/>
      <c r="KP312" s="18"/>
      <c r="KQ312" s="18"/>
      <c r="KR312" s="18"/>
      <c r="KS312" s="18"/>
      <c r="KT312" s="18"/>
      <c r="KU312" s="18"/>
      <c r="KV312" s="18"/>
      <c r="KW312" s="18"/>
      <c r="KX312" s="18"/>
      <c r="KY312" s="18"/>
      <c r="KZ312" s="18"/>
      <c r="LA312" s="18"/>
      <c r="LB312" s="18"/>
      <c r="LC312" s="18"/>
      <c r="LD312" s="18"/>
      <c r="LE312" s="18"/>
      <c r="LF312" s="18"/>
      <c r="LG312" s="18"/>
      <c r="LH312" s="18"/>
      <c r="LI312" s="18"/>
      <c r="LJ312" s="18"/>
      <c r="LK312" s="18"/>
      <c r="LL312" s="18"/>
      <c r="LM312" s="18"/>
      <c r="LN312" s="18"/>
      <c r="LO312" s="18"/>
      <c r="LP312" s="18"/>
      <c r="LQ312" s="18"/>
      <c r="LR312" s="18"/>
      <c r="LS312" s="18"/>
      <c r="LT312" s="18"/>
      <c r="LU312" s="18"/>
      <c r="LV312" s="18"/>
      <c r="LW312" s="18"/>
      <c r="LX312" s="18"/>
      <c r="LY312" s="18"/>
      <c r="LZ312" s="18"/>
      <c r="MA312" s="18"/>
      <c r="MB312" s="18"/>
      <c r="MC312" s="18"/>
      <c r="MD312" s="18"/>
      <c r="ME312" s="18"/>
      <c r="MF312" s="18"/>
      <c r="MG312" s="18"/>
      <c r="MH312" s="18"/>
      <c r="MI312" s="18"/>
      <c r="MJ312" s="18"/>
      <c r="MK312" s="18"/>
      <c r="ML312" s="18"/>
      <c r="MM312" s="18"/>
      <c r="MN312" s="18"/>
      <c r="MO312" s="18"/>
      <c r="MP312" s="18"/>
      <c r="MQ312" s="18"/>
      <c r="MR312" s="18"/>
      <c r="MS312" s="18"/>
      <c r="MT312" s="18"/>
      <c r="MU312" s="18"/>
      <c r="MV312" s="18"/>
      <c r="MW312" s="18"/>
      <c r="MX312" s="18"/>
      <c r="MY312" s="18"/>
      <c r="MZ312" s="18"/>
      <c r="NA312" s="18"/>
      <c r="NB312" s="18"/>
      <c r="NC312" s="18"/>
      <c r="ND312" s="18"/>
      <c r="NE312" s="18"/>
      <c r="NF312" s="18"/>
      <c r="NG312" s="18"/>
      <c r="NH312" s="18"/>
      <c r="NI312" s="18"/>
      <c r="NJ312" s="18"/>
      <c r="NK312" s="18"/>
      <c r="NL312" s="18"/>
      <c r="NM312" s="18"/>
      <c r="NN312" s="18"/>
      <c r="NO312" s="18"/>
      <c r="NP312" s="18"/>
      <c r="NQ312" s="18"/>
      <c r="NR312" s="18"/>
      <c r="NS312" s="18"/>
      <c r="NT312" s="18"/>
      <c r="NU312" s="18"/>
      <c r="NV312" s="18"/>
      <c r="NW312" s="18"/>
      <c r="NX312" s="18"/>
      <c r="NY312" s="18"/>
      <c r="NZ312" s="18"/>
      <c r="OA312" s="18"/>
      <c r="OB312" s="18"/>
      <c r="OC312" s="18"/>
      <c r="OD312" s="18"/>
      <c r="OE312" s="18"/>
      <c r="OF312" s="18"/>
      <c r="OG312" s="18"/>
      <c r="OH312" s="18"/>
      <c r="OI312" s="18"/>
      <c r="OJ312" s="18"/>
      <c r="OK312" s="18"/>
      <c r="OL312" s="18"/>
      <c r="OM312" s="18"/>
      <c r="ON312" s="18"/>
      <c r="OO312" s="18"/>
    </row>
    <row r="313" spans="1:405" ht="24.75" thickTop="1" thickBot="1" x14ac:dyDescent="0.3">
      <c r="A313" s="18"/>
      <c r="B313" s="18"/>
      <c r="C313" s="18"/>
      <c r="D313" s="56">
        <f>'[1]بيانات التلاميذ'!B314</f>
        <v>294</v>
      </c>
      <c r="E313" s="49">
        <f>'بيانات التلاميذ'!C314</f>
        <v>0</v>
      </c>
      <c r="F313" s="49">
        <f>'بيانات التلاميذ'!D314</f>
        <v>0</v>
      </c>
      <c r="G313" s="56" t="str">
        <f>'[1]بيانات التلاميذ'!F314</f>
        <v/>
      </c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49"/>
      <c r="S313" s="49"/>
      <c r="T313" s="49"/>
      <c r="U313" s="49"/>
      <c r="V313" s="56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56"/>
      <c r="AY313" s="49"/>
      <c r="AZ313" s="49"/>
      <c r="BA313" s="49"/>
      <c r="BB313" s="49"/>
      <c r="BC313" s="49"/>
      <c r="BD313" s="49"/>
      <c r="BE313" s="49"/>
      <c r="BF313" s="49"/>
      <c r="BG313" s="49"/>
      <c r="BH313" s="49"/>
      <c r="BI313" s="49"/>
      <c r="BJ313" s="49"/>
      <c r="BK313" s="49"/>
      <c r="BL313" s="49"/>
      <c r="BM313" s="49"/>
      <c r="BN313" s="49"/>
      <c r="BO313" s="49"/>
      <c r="BP313" s="49"/>
      <c r="BQ313" s="49"/>
      <c r="BR313" s="49"/>
      <c r="BS313" s="49"/>
      <c r="BT313" s="49"/>
      <c r="BU313" s="49"/>
      <c r="BV313" s="49"/>
      <c r="BW313" s="49"/>
      <c r="BX313" s="49"/>
      <c r="BY313" s="49"/>
      <c r="BZ313" s="49"/>
      <c r="CA313" s="49"/>
      <c r="CB313" s="49"/>
      <c r="CC313" s="49"/>
      <c r="CD313" s="49"/>
      <c r="CE313" s="49"/>
      <c r="CF313" s="57"/>
      <c r="CG313" s="49"/>
      <c r="CH313" s="57"/>
      <c r="CI313" s="49"/>
      <c r="CJ313" s="49"/>
      <c r="CK313" s="49"/>
      <c r="CL313" s="49"/>
      <c r="CM313" s="49"/>
      <c r="CN313" s="49"/>
      <c r="CO313" s="49"/>
      <c r="CP313" s="49"/>
      <c r="CQ313" s="49"/>
      <c r="CR313" s="49"/>
      <c r="CS313" s="49"/>
      <c r="CT313" s="49"/>
      <c r="CU313" s="49"/>
      <c r="CV313" s="49"/>
      <c r="CW313" s="49"/>
      <c r="CX313" s="49"/>
      <c r="CY313" s="49"/>
      <c r="CZ313" s="49"/>
      <c r="DA313" s="49"/>
      <c r="DB313" s="49"/>
      <c r="DC313" s="49"/>
      <c r="DD313" s="46"/>
      <c r="DE313" s="49"/>
      <c r="DF313" s="49"/>
      <c r="DG313" s="49"/>
      <c r="DH313" s="49"/>
      <c r="DI313" s="49"/>
      <c r="DJ313" s="49"/>
      <c r="DK313" s="49"/>
      <c r="DL313" s="49"/>
      <c r="DM313" s="49"/>
      <c r="DN313" s="49"/>
      <c r="DO313" s="49"/>
      <c r="DP313" s="49"/>
      <c r="DQ313" s="49"/>
      <c r="DR313" s="49"/>
      <c r="DS313" s="49"/>
      <c r="DT313" s="49"/>
      <c r="DU313" s="56"/>
      <c r="DV313" s="56"/>
      <c r="DW313" s="56"/>
      <c r="DX313" s="56"/>
      <c r="DY313" s="56"/>
      <c r="DZ313" s="56"/>
      <c r="EA313" s="56"/>
      <c r="EB313" s="56"/>
      <c r="EC313" s="56"/>
      <c r="ED313" s="56"/>
      <c r="EE313" s="56"/>
      <c r="EF313" s="56"/>
      <c r="EG313" s="18"/>
      <c r="EH313" s="56"/>
      <c r="EI313" s="56"/>
      <c r="EJ313" s="56"/>
      <c r="EK313" s="56"/>
      <c r="EL313" s="56"/>
      <c r="EM313" s="56"/>
      <c r="EN313" s="56"/>
      <c r="EO313" s="56"/>
      <c r="EP313" s="56"/>
      <c r="EQ313" s="56"/>
      <c r="ER313" s="56"/>
      <c r="ES313" s="18"/>
      <c r="ET313" s="18"/>
      <c r="EU313" s="18"/>
      <c r="EV313" s="18"/>
      <c r="EW313" s="18"/>
      <c r="EX313" s="18"/>
      <c r="EY313" s="18"/>
      <c r="EZ313" s="18"/>
      <c r="FA313" s="18"/>
      <c r="FB313" s="18"/>
      <c r="FC313" s="18"/>
      <c r="FD313" s="18"/>
      <c r="FE313" s="18"/>
      <c r="FF313" s="18"/>
      <c r="FG313" s="18"/>
      <c r="FH313" s="18"/>
      <c r="FI313" s="18"/>
      <c r="FJ313" s="18"/>
      <c r="FK313" s="18"/>
      <c r="FL313" s="18"/>
      <c r="FM313" s="18"/>
      <c r="FN313" s="18"/>
      <c r="FO313" s="18"/>
      <c r="FP313" s="18"/>
      <c r="FQ313" s="18"/>
      <c r="FR313" s="18"/>
      <c r="FS313" s="18"/>
      <c r="FT313" s="18"/>
      <c r="FU313" s="18"/>
      <c r="FV313" s="18"/>
      <c r="FW313" s="18"/>
      <c r="FX313" s="18"/>
      <c r="FY313" s="18"/>
      <c r="FZ313" s="18"/>
      <c r="GA313" s="18"/>
      <c r="GB313" s="18"/>
      <c r="GC313" s="18"/>
      <c r="GD313" s="18"/>
      <c r="GE313" s="18"/>
      <c r="GF313" s="18"/>
      <c r="GG313" s="18"/>
      <c r="GH313" s="18"/>
      <c r="GI313" s="18"/>
      <c r="GJ313" s="18"/>
      <c r="GK313" s="18"/>
      <c r="GL313" s="18"/>
      <c r="GM313" s="18"/>
      <c r="GN313" s="18"/>
      <c r="GO313" s="18"/>
      <c r="GP313" s="18"/>
      <c r="GQ313" s="18"/>
      <c r="GR313" s="18"/>
      <c r="GS313" s="18"/>
      <c r="GT313" s="18"/>
      <c r="GU313" s="18"/>
      <c r="GV313" s="18"/>
      <c r="GW313" s="18"/>
      <c r="GX313" s="18"/>
      <c r="GY313" s="18"/>
      <c r="GZ313" s="18"/>
      <c r="HA313" s="18"/>
      <c r="HB313" s="18"/>
      <c r="HC313" s="18"/>
      <c r="HD313" s="18"/>
      <c r="HE313" s="18"/>
      <c r="HF313" s="18"/>
      <c r="HG313" s="18"/>
      <c r="HH313" s="18"/>
      <c r="HI313" s="18"/>
      <c r="HJ313" s="18"/>
      <c r="HK313" s="18"/>
      <c r="HL313" s="18"/>
      <c r="HM313" s="18"/>
      <c r="HN313" s="18"/>
      <c r="HO313" s="18"/>
      <c r="HP313" s="18"/>
      <c r="HQ313" s="18"/>
      <c r="HR313" s="18"/>
      <c r="HS313" s="18"/>
      <c r="HT313" s="18"/>
      <c r="HU313" s="18"/>
      <c r="HV313" s="18"/>
      <c r="HW313" s="18"/>
      <c r="HX313" s="18"/>
      <c r="HY313" s="18"/>
      <c r="HZ313" s="18"/>
      <c r="IA313" s="18"/>
      <c r="IB313" s="18"/>
      <c r="IC313" s="18"/>
      <c r="ID313" s="18"/>
      <c r="IE313" s="18"/>
      <c r="IF313" s="18"/>
      <c r="IG313" s="18"/>
      <c r="IH313" s="18"/>
      <c r="II313" s="18"/>
      <c r="IJ313" s="18"/>
      <c r="IK313" s="18"/>
      <c r="IL313" s="18"/>
      <c r="IM313" s="18"/>
      <c r="IN313" s="18"/>
      <c r="IO313" s="18"/>
      <c r="IP313" s="18"/>
      <c r="IQ313" s="18"/>
      <c r="IR313" s="18"/>
      <c r="IS313" s="18"/>
      <c r="IT313" s="18"/>
      <c r="IU313" s="18"/>
      <c r="IV313" s="18"/>
      <c r="IW313" s="18"/>
      <c r="IX313" s="18"/>
      <c r="IY313" s="18"/>
      <c r="IZ313" s="18"/>
      <c r="JA313" s="18"/>
      <c r="JB313" s="18"/>
      <c r="JC313" s="18"/>
      <c r="JD313" s="18"/>
      <c r="JE313" s="18"/>
      <c r="JF313" s="18"/>
      <c r="JG313" s="18"/>
      <c r="JH313" s="18"/>
      <c r="JI313" s="18"/>
      <c r="JJ313" s="18"/>
      <c r="JK313" s="18"/>
      <c r="JL313" s="18"/>
      <c r="JM313" s="18"/>
      <c r="JN313" s="18"/>
      <c r="JO313" s="18"/>
      <c r="JP313" s="18"/>
      <c r="JQ313" s="18"/>
      <c r="JR313" s="18"/>
      <c r="JS313" s="18"/>
      <c r="JT313" s="18"/>
      <c r="JU313" s="18"/>
      <c r="JV313" s="18"/>
      <c r="JW313" s="18"/>
      <c r="JX313" s="18"/>
      <c r="JY313" s="18"/>
      <c r="JZ313" s="18"/>
      <c r="KA313" s="18"/>
      <c r="KB313" s="18"/>
      <c r="KC313" s="18"/>
      <c r="KD313" s="18"/>
      <c r="KE313" s="18"/>
      <c r="KF313" s="18"/>
      <c r="KG313" s="18"/>
      <c r="KH313" s="18"/>
      <c r="KI313" s="18"/>
      <c r="KJ313" s="18"/>
      <c r="KK313" s="18"/>
      <c r="KL313" s="18"/>
      <c r="KM313" s="18"/>
      <c r="KN313" s="18"/>
      <c r="KO313" s="18"/>
      <c r="KP313" s="18"/>
      <c r="KQ313" s="18"/>
      <c r="KR313" s="18"/>
      <c r="KS313" s="18"/>
      <c r="KT313" s="18"/>
      <c r="KU313" s="18"/>
      <c r="KV313" s="18"/>
      <c r="KW313" s="18"/>
      <c r="KX313" s="18"/>
      <c r="KY313" s="18"/>
      <c r="KZ313" s="18"/>
      <c r="LA313" s="18"/>
      <c r="LB313" s="18"/>
      <c r="LC313" s="18"/>
      <c r="LD313" s="18"/>
      <c r="LE313" s="18"/>
      <c r="LF313" s="18"/>
      <c r="LG313" s="18"/>
      <c r="LH313" s="18"/>
      <c r="LI313" s="18"/>
      <c r="LJ313" s="18"/>
      <c r="LK313" s="18"/>
      <c r="LL313" s="18"/>
      <c r="LM313" s="18"/>
      <c r="LN313" s="18"/>
      <c r="LO313" s="18"/>
      <c r="LP313" s="18"/>
      <c r="LQ313" s="18"/>
      <c r="LR313" s="18"/>
      <c r="LS313" s="18"/>
      <c r="LT313" s="18"/>
      <c r="LU313" s="18"/>
      <c r="LV313" s="18"/>
      <c r="LW313" s="18"/>
      <c r="LX313" s="18"/>
      <c r="LY313" s="18"/>
      <c r="LZ313" s="18"/>
      <c r="MA313" s="18"/>
      <c r="MB313" s="18"/>
      <c r="MC313" s="18"/>
      <c r="MD313" s="18"/>
      <c r="ME313" s="18"/>
      <c r="MF313" s="18"/>
      <c r="MG313" s="18"/>
      <c r="MH313" s="18"/>
      <c r="MI313" s="18"/>
      <c r="MJ313" s="18"/>
      <c r="MK313" s="18"/>
      <c r="ML313" s="18"/>
      <c r="MM313" s="18"/>
      <c r="MN313" s="18"/>
      <c r="MO313" s="18"/>
      <c r="MP313" s="18"/>
      <c r="MQ313" s="18"/>
      <c r="MR313" s="18"/>
      <c r="MS313" s="18"/>
      <c r="MT313" s="18"/>
      <c r="MU313" s="18"/>
      <c r="MV313" s="18"/>
      <c r="MW313" s="18"/>
      <c r="MX313" s="18"/>
      <c r="MY313" s="18"/>
      <c r="MZ313" s="18"/>
      <c r="NA313" s="18"/>
      <c r="NB313" s="18"/>
      <c r="NC313" s="18"/>
      <c r="ND313" s="18"/>
      <c r="NE313" s="18"/>
      <c r="NF313" s="18"/>
      <c r="NG313" s="18"/>
      <c r="NH313" s="18"/>
      <c r="NI313" s="18"/>
      <c r="NJ313" s="18"/>
      <c r="NK313" s="18"/>
      <c r="NL313" s="18"/>
      <c r="NM313" s="18"/>
      <c r="NN313" s="18"/>
      <c r="NO313" s="18"/>
      <c r="NP313" s="18"/>
      <c r="NQ313" s="18"/>
      <c r="NR313" s="18"/>
      <c r="NS313" s="18"/>
      <c r="NT313" s="18"/>
      <c r="NU313" s="18"/>
      <c r="NV313" s="18"/>
      <c r="NW313" s="18"/>
      <c r="NX313" s="18"/>
      <c r="NY313" s="18"/>
      <c r="NZ313" s="18"/>
      <c r="OA313" s="18"/>
      <c r="OB313" s="18"/>
      <c r="OC313" s="18"/>
      <c r="OD313" s="18"/>
      <c r="OE313" s="18"/>
      <c r="OF313" s="18"/>
      <c r="OG313" s="18"/>
      <c r="OH313" s="18"/>
      <c r="OI313" s="18"/>
      <c r="OJ313" s="18"/>
      <c r="OK313" s="18"/>
      <c r="OL313" s="18"/>
      <c r="OM313" s="18"/>
      <c r="ON313" s="18"/>
      <c r="OO313" s="18"/>
    </row>
    <row r="314" spans="1:405" ht="24.75" thickTop="1" thickBot="1" x14ac:dyDescent="0.3">
      <c r="A314" s="18"/>
      <c r="B314" s="18"/>
      <c r="C314" s="18"/>
      <c r="D314" s="56">
        <f>'[1]بيانات التلاميذ'!B315</f>
        <v>295</v>
      </c>
      <c r="E314" s="49">
        <f>'بيانات التلاميذ'!C315</f>
        <v>0</v>
      </c>
      <c r="F314" s="49">
        <f>'بيانات التلاميذ'!D315</f>
        <v>0</v>
      </c>
      <c r="G314" s="56" t="str">
        <f>'[1]بيانات التلاميذ'!F315</f>
        <v/>
      </c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49"/>
      <c r="S314" s="49"/>
      <c r="T314" s="49"/>
      <c r="U314" s="49"/>
      <c r="V314" s="56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56"/>
      <c r="AY314" s="49"/>
      <c r="AZ314" s="49"/>
      <c r="BA314" s="49"/>
      <c r="BB314" s="49"/>
      <c r="BC314" s="49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57"/>
      <c r="CG314" s="49"/>
      <c r="CH314" s="57"/>
      <c r="CI314" s="49"/>
      <c r="CJ314" s="49"/>
      <c r="CK314" s="49"/>
      <c r="CL314" s="49"/>
      <c r="CM314" s="49"/>
      <c r="CN314" s="49"/>
      <c r="CO314" s="49"/>
      <c r="CP314" s="49"/>
      <c r="CQ314" s="49"/>
      <c r="CR314" s="49"/>
      <c r="CS314" s="49"/>
      <c r="CT314" s="49"/>
      <c r="CU314" s="49"/>
      <c r="CV314" s="49"/>
      <c r="CW314" s="49"/>
      <c r="CX314" s="49"/>
      <c r="CY314" s="49"/>
      <c r="CZ314" s="49"/>
      <c r="DA314" s="49"/>
      <c r="DB314" s="49"/>
      <c r="DC314" s="49"/>
      <c r="DD314" s="46"/>
      <c r="DE314" s="49"/>
      <c r="DF314" s="49"/>
      <c r="DG314" s="49"/>
      <c r="DH314" s="49"/>
      <c r="DI314" s="49"/>
      <c r="DJ314" s="49"/>
      <c r="DK314" s="49"/>
      <c r="DL314" s="49"/>
      <c r="DM314" s="49"/>
      <c r="DN314" s="49"/>
      <c r="DO314" s="49"/>
      <c r="DP314" s="49"/>
      <c r="DQ314" s="49"/>
      <c r="DR314" s="49"/>
      <c r="DS314" s="49"/>
      <c r="DT314" s="49"/>
      <c r="DU314" s="56"/>
      <c r="DV314" s="56"/>
      <c r="DW314" s="56"/>
      <c r="DX314" s="56"/>
      <c r="DY314" s="56"/>
      <c r="DZ314" s="56"/>
      <c r="EA314" s="56"/>
      <c r="EB314" s="56"/>
      <c r="EC314" s="56"/>
      <c r="ED314" s="56"/>
      <c r="EE314" s="56"/>
      <c r="EF314" s="56"/>
      <c r="EG314" s="18"/>
      <c r="EH314" s="56"/>
      <c r="EI314" s="56"/>
      <c r="EJ314" s="56"/>
      <c r="EK314" s="56"/>
      <c r="EL314" s="56"/>
      <c r="EM314" s="56"/>
      <c r="EN314" s="56"/>
      <c r="EO314" s="56"/>
      <c r="EP314" s="56"/>
      <c r="EQ314" s="56"/>
      <c r="ER314" s="56"/>
      <c r="ES314" s="18"/>
      <c r="ET314" s="18"/>
      <c r="EU314" s="18"/>
      <c r="EV314" s="18"/>
      <c r="EW314" s="18"/>
      <c r="EX314" s="18"/>
      <c r="EY314" s="18"/>
      <c r="EZ314" s="18"/>
      <c r="FA314" s="18"/>
      <c r="FB314" s="18"/>
      <c r="FC314" s="18"/>
      <c r="FD314" s="18"/>
      <c r="FE314" s="18"/>
      <c r="FF314" s="18"/>
      <c r="FG314" s="18"/>
      <c r="FH314" s="18"/>
      <c r="FI314" s="18"/>
      <c r="FJ314" s="18"/>
      <c r="FK314" s="18"/>
      <c r="FL314" s="18"/>
      <c r="FM314" s="18"/>
      <c r="FN314" s="18"/>
      <c r="FO314" s="18"/>
      <c r="FP314" s="18"/>
      <c r="FQ314" s="18"/>
      <c r="FR314" s="18"/>
      <c r="FS314" s="18"/>
      <c r="FT314" s="18"/>
      <c r="FU314" s="18"/>
      <c r="FV314" s="18"/>
      <c r="FW314" s="18"/>
      <c r="FX314" s="18"/>
      <c r="FY314" s="18"/>
      <c r="FZ314" s="18"/>
      <c r="GA314" s="18"/>
      <c r="GB314" s="18"/>
      <c r="GC314" s="18"/>
      <c r="GD314" s="18"/>
      <c r="GE314" s="18"/>
      <c r="GF314" s="18"/>
      <c r="GG314" s="18"/>
      <c r="GH314" s="18"/>
      <c r="GI314" s="18"/>
      <c r="GJ314" s="18"/>
      <c r="GK314" s="18"/>
      <c r="GL314" s="18"/>
      <c r="GM314" s="18"/>
      <c r="GN314" s="18"/>
      <c r="GO314" s="18"/>
      <c r="GP314" s="18"/>
      <c r="GQ314" s="18"/>
      <c r="GR314" s="18"/>
      <c r="GS314" s="18"/>
      <c r="GT314" s="18"/>
      <c r="GU314" s="18"/>
      <c r="GV314" s="18"/>
      <c r="GW314" s="18"/>
      <c r="GX314" s="18"/>
      <c r="GY314" s="18"/>
      <c r="GZ314" s="18"/>
      <c r="HA314" s="18"/>
      <c r="HB314" s="18"/>
      <c r="HC314" s="18"/>
      <c r="HD314" s="18"/>
      <c r="HE314" s="18"/>
      <c r="HF314" s="18"/>
      <c r="HG314" s="18"/>
      <c r="HH314" s="18"/>
      <c r="HI314" s="18"/>
      <c r="HJ314" s="18"/>
      <c r="HK314" s="18"/>
      <c r="HL314" s="18"/>
      <c r="HM314" s="18"/>
      <c r="HN314" s="18"/>
      <c r="HO314" s="18"/>
      <c r="HP314" s="18"/>
      <c r="HQ314" s="18"/>
      <c r="HR314" s="18"/>
      <c r="HS314" s="18"/>
      <c r="HT314" s="18"/>
      <c r="HU314" s="18"/>
      <c r="HV314" s="18"/>
      <c r="HW314" s="18"/>
      <c r="HX314" s="18"/>
      <c r="HY314" s="18"/>
      <c r="HZ314" s="18"/>
      <c r="IA314" s="18"/>
      <c r="IB314" s="18"/>
      <c r="IC314" s="18"/>
      <c r="ID314" s="18"/>
      <c r="IE314" s="18"/>
      <c r="IF314" s="18"/>
      <c r="IG314" s="18"/>
      <c r="IH314" s="18"/>
      <c r="II314" s="18"/>
      <c r="IJ314" s="18"/>
      <c r="IK314" s="18"/>
      <c r="IL314" s="18"/>
      <c r="IM314" s="18"/>
      <c r="IN314" s="18"/>
      <c r="IO314" s="18"/>
      <c r="IP314" s="18"/>
      <c r="IQ314" s="18"/>
      <c r="IR314" s="18"/>
      <c r="IS314" s="18"/>
      <c r="IT314" s="18"/>
      <c r="IU314" s="18"/>
      <c r="IV314" s="18"/>
      <c r="IW314" s="18"/>
      <c r="IX314" s="18"/>
      <c r="IY314" s="18"/>
      <c r="IZ314" s="18"/>
      <c r="JA314" s="18"/>
      <c r="JB314" s="18"/>
      <c r="JC314" s="18"/>
      <c r="JD314" s="18"/>
      <c r="JE314" s="18"/>
      <c r="JF314" s="18"/>
      <c r="JG314" s="18"/>
      <c r="JH314" s="18"/>
      <c r="JI314" s="18"/>
      <c r="JJ314" s="18"/>
      <c r="JK314" s="18"/>
      <c r="JL314" s="18"/>
      <c r="JM314" s="18"/>
      <c r="JN314" s="18"/>
      <c r="JO314" s="18"/>
      <c r="JP314" s="18"/>
      <c r="JQ314" s="18"/>
      <c r="JR314" s="18"/>
      <c r="JS314" s="18"/>
      <c r="JT314" s="18"/>
      <c r="JU314" s="18"/>
      <c r="JV314" s="18"/>
      <c r="JW314" s="18"/>
      <c r="JX314" s="18"/>
      <c r="JY314" s="18"/>
      <c r="JZ314" s="18"/>
      <c r="KA314" s="18"/>
      <c r="KB314" s="18"/>
      <c r="KC314" s="18"/>
      <c r="KD314" s="18"/>
      <c r="KE314" s="18"/>
      <c r="KF314" s="18"/>
      <c r="KG314" s="18"/>
      <c r="KH314" s="18"/>
      <c r="KI314" s="18"/>
      <c r="KJ314" s="18"/>
      <c r="KK314" s="18"/>
      <c r="KL314" s="18"/>
      <c r="KM314" s="18"/>
      <c r="KN314" s="18"/>
      <c r="KO314" s="18"/>
      <c r="KP314" s="18"/>
      <c r="KQ314" s="18"/>
      <c r="KR314" s="18"/>
      <c r="KS314" s="18"/>
      <c r="KT314" s="18"/>
      <c r="KU314" s="18"/>
      <c r="KV314" s="18"/>
      <c r="KW314" s="18"/>
      <c r="KX314" s="18"/>
      <c r="KY314" s="18"/>
      <c r="KZ314" s="18"/>
      <c r="LA314" s="18"/>
      <c r="LB314" s="18"/>
      <c r="LC314" s="18"/>
      <c r="LD314" s="18"/>
      <c r="LE314" s="18"/>
      <c r="LF314" s="18"/>
      <c r="LG314" s="18"/>
      <c r="LH314" s="18"/>
      <c r="LI314" s="18"/>
      <c r="LJ314" s="18"/>
      <c r="LK314" s="18"/>
      <c r="LL314" s="18"/>
      <c r="LM314" s="18"/>
      <c r="LN314" s="18"/>
      <c r="LO314" s="18"/>
      <c r="LP314" s="18"/>
      <c r="LQ314" s="18"/>
      <c r="LR314" s="18"/>
      <c r="LS314" s="18"/>
      <c r="LT314" s="18"/>
      <c r="LU314" s="18"/>
      <c r="LV314" s="18"/>
      <c r="LW314" s="18"/>
      <c r="LX314" s="18"/>
      <c r="LY314" s="18"/>
      <c r="LZ314" s="18"/>
      <c r="MA314" s="18"/>
      <c r="MB314" s="18"/>
      <c r="MC314" s="18"/>
      <c r="MD314" s="18"/>
      <c r="ME314" s="18"/>
      <c r="MF314" s="18"/>
      <c r="MG314" s="18"/>
      <c r="MH314" s="18"/>
      <c r="MI314" s="18"/>
      <c r="MJ314" s="18"/>
      <c r="MK314" s="18"/>
      <c r="ML314" s="18"/>
      <c r="MM314" s="18"/>
      <c r="MN314" s="18"/>
      <c r="MO314" s="18"/>
      <c r="MP314" s="18"/>
      <c r="MQ314" s="18"/>
      <c r="MR314" s="18"/>
      <c r="MS314" s="18"/>
      <c r="MT314" s="18"/>
      <c r="MU314" s="18"/>
      <c r="MV314" s="18"/>
      <c r="MW314" s="18"/>
      <c r="MX314" s="18"/>
      <c r="MY314" s="18"/>
      <c r="MZ314" s="18"/>
      <c r="NA314" s="18"/>
      <c r="NB314" s="18"/>
      <c r="NC314" s="18"/>
      <c r="ND314" s="18"/>
      <c r="NE314" s="18"/>
      <c r="NF314" s="18"/>
      <c r="NG314" s="18"/>
      <c r="NH314" s="18"/>
      <c r="NI314" s="18"/>
      <c r="NJ314" s="18"/>
      <c r="NK314" s="18"/>
      <c r="NL314" s="18"/>
      <c r="NM314" s="18"/>
      <c r="NN314" s="18"/>
      <c r="NO314" s="18"/>
      <c r="NP314" s="18"/>
      <c r="NQ314" s="18"/>
      <c r="NR314" s="18"/>
      <c r="NS314" s="18"/>
      <c r="NT314" s="18"/>
      <c r="NU314" s="18"/>
      <c r="NV314" s="18"/>
      <c r="NW314" s="18"/>
      <c r="NX314" s="18"/>
      <c r="NY314" s="18"/>
      <c r="NZ314" s="18"/>
      <c r="OA314" s="18"/>
      <c r="OB314" s="18"/>
      <c r="OC314" s="18"/>
      <c r="OD314" s="18"/>
      <c r="OE314" s="18"/>
      <c r="OF314" s="18"/>
      <c r="OG314" s="18"/>
      <c r="OH314" s="18"/>
      <c r="OI314" s="18"/>
      <c r="OJ314" s="18"/>
      <c r="OK314" s="18"/>
      <c r="OL314" s="18"/>
      <c r="OM314" s="18"/>
      <c r="ON314" s="18"/>
      <c r="OO314" s="18"/>
    </row>
    <row r="315" spans="1:405" ht="24.75" thickTop="1" thickBot="1" x14ac:dyDescent="0.3">
      <c r="A315" s="18"/>
      <c r="B315" s="18"/>
      <c r="C315" s="18"/>
      <c r="D315" s="56">
        <f>'[1]بيانات التلاميذ'!B316</f>
        <v>296</v>
      </c>
      <c r="E315" s="49">
        <f>'بيانات التلاميذ'!C316</f>
        <v>0</v>
      </c>
      <c r="F315" s="49">
        <f>'بيانات التلاميذ'!D316</f>
        <v>0</v>
      </c>
      <c r="G315" s="56" t="str">
        <f>'[1]بيانات التلاميذ'!F316</f>
        <v/>
      </c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49"/>
      <c r="S315" s="49"/>
      <c r="T315" s="49"/>
      <c r="U315" s="49"/>
      <c r="V315" s="56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56"/>
      <c r="AY315" s="49"/>
      <c r="AZ315" s="49"/>
      <c r="BA315" s="49"/>
      <c r="BB315" s="49"/>
      <c r="BC315" s="49"/>
      <c r="BD315" s="49"/>
      <c r="BE315" s="49"/>
      <c r="BF315" s="49"/>
      <c r="BG315" s="49"/>
      <c r="BH315" s="49"/>
      <c r="BI315" s="49"/>
      <c r="BJ315" s="49"/>
      <c r="BK315" s="49"/>
      <c r="BL315" s="49"/>
      <c r="BM315" s="49"/>
      <c r="BN315" s="49"/>
      <c r="BO315" s="49"/>
      <c r="BP315" s="49"/>
      <c r="BQ315" s="49"/>
      <c r="BR315" s="49"/>
      <c r="BS315" s="49"/>
      <c r="BT315" s="49"/>
      <c r="BU315" s="49"/>
      <c r="BV315" s="49"/>
      <c r="BW315" s="49"/>
      <c r="BX315" s="49"/>
      <c r="BY315" s="49"/>
      <c r="BZ315" s="49"/>
      <c r="CA315" s="49"/>
      <c r="CB315" s="49"/>
      <c r="CC315" s="49"/>
      <c r="CD315" s="49"/>
      <c r="CE315" s="49"/>
      <c r="CF315" s="57"/>
      <c r="CG315" s="49"/>
      <c r="CH315" s="57"/>
      <c r="CI315" s="49"/>
      <c r="CJ315" s="49"/>
      <c r="CK315" s="49"/>
      <c r="CL315" s="49"/>
      <c r="CM315" s="49"/>
      <c r="CN315" s="49"/>
      <c r="CO315" s="49"/>
      <c r="CP315" s="49"/>
      <c r="CQ315" s="49"/>
      <c r="CR315" s="49"/>
      <c r="CS315" s="49"/>
      <c r="CT315" s="49"/>
      <c r="CU315" s="49"/>
      <c r="CV315" s="49"/>
      <c r="CW315" s="49"/>
      <c r="CX315" s="49"/>
      <c r="CY315" s="49"/>
      <c r="CZ315" s="49"/>
      <c r="DA315" s="49"/>
      <c r="DB315" s="49"/>
      <c r="DC315" s="49"/>
      <c r="DD315" s="46"/>
      <c r="DE315" s="49"/>
      <c r="DF315" s="49"/>
      <c r="DG315" s="49"/>
      <c r="DH315" s="49"/>
      <c r="DI315" s="49"/>
      <c r="DJ315" s="49"/>
      <c r="DK315" s="49"/>
      <c r="DL315" s="49"/>
      <c r="DM315" s="49"/>
      <c r="DN315" s="49"/>
      <c r="DO315" s="49"/>
      <c r="DP315" s="49"/>
      <c r="DQ315" s="49"/>
      <c r="DR315" s="49"/>
      <c r="DS315" s="49"/>
      <c r="DT315" s="49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18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18"/>
      <c r="ET315" s="18"/>
      <c r="EU315" s="18"/>
      <c r="EV315" s="18"/>
      <c r="EW315" s="18"/>
      <c r="EX315" s="18"/>
      <c r="EY315" s="18"/>
      <c r="EZ315" s="18"/>
      <c r="FA315" s="18"/>
      <c r="FB315" s="18"/>
      <c r="FC315" s="18"/>
      <c r="FD315" s="18"/>
      <c r="FE315" s="18"/>
      <c r="FF315" s="18"/>
      <c r="FG315" s="18"/>
      <c r="FH315" s="18"/>
      <c r="FI315" s="18"/>
      <c r="FJ315" s="18"/>
      <c r="FK315" s="18"/>
      <c r="FL315" s="18"/>
      <c r="FM315" s="18"/>
      <c r="FN315" s="18"/>
      <c r="FO315" s="18"/>
      <c r="FP315" s="18"/>
      <c r="FQ315" s="18"/>
      <c r="FR315" s="18"/>
      <c r="FS315" s="18"/>
      <c r="FT315" s="18"/>
      <c r="FU315" s="18"/>
      <c r="FV315" s="18"/>
      <c r="FW315" s="18"/>
      <c r="FX315" s="18"/>
      <c r="FY315" s="18"/>
      <c r="FZ315" s="18"/>
      <c r="GA315" s="18"/>
      <c r="GB315" s="18"/>
      <c r="GC315" s="18"/>
      <c r="GD315" s="18"/>
      <c r="GE315" s="18"/>
      <c r="GF315" s="18"/>
      <c r="GG315" s="18"/>
      <c r="GH315" s="18"/>
      <c r="GI315" s="18"/>
      <c r="GJ315" s="18"/>
      <c r="GK315" s="18"/>
      <c r="GL315" s="18"/>
      <c r="GM315" s="18"/>
      <c r="GN315" s="18"/>
      <c r="GO315" s="18"/>
      <c r="GP315" s="18"/>
      <c r="GQ315" s="18"/>
      <c r="GR315" s="18"/>
      <c r="GS315" s="18"/>
      <c r="GT315" s="18"/>
      <c r="GU315" s="18"/>
      <c r="GV315" s="18"/>
      <c r="GW315" s="18"/>
      <c r="GX315" s="18"/>
      <c r="GY315" s="18"/>
      <c r="GZ315" s="18"/>
      <c r="HA315" s="18"/>
      <c r="HB315" s="18"/>
      <c r="HC315" s="18"/>
      <c r="HD315" s="18"/>
      <c r="HE315" s="18"/>
      <c r="HF315" s="18"/>
      <c r="HG315" s="18"/>
      <c r="HH315" s="18"/>
      <c r="HI315" s="18"/>
      <c r="HJ315" s="18"/>
      <c r="HK315" s="18"/>
      <c r="HL315" s="18"/>
      <c r="HM315" s="18"/>
      <c r="HN315" s="18"/>
      <c r="HO315" s="18"/>
      <c r="HP315" s="18"/>
      <c r="HQ315" s="18"/>
      <c r="HR315" s="18"/>
      <c r="HS315" s="18"/>
      <c r="HT315" s="18"/>
      <c r="HU315" s="18"/>
      <c r="HV315" s="18"/>
      <c r="HW315" s="18"/>
      <c r="HX315" s="18"/>
      <c r="HY315" s="18"/>
      <c r="HZ315" s="18"/>
      <c r="IA315" s="18"/>
      <c r="IB315" s="18"/>
      <c r="IC315" s="18"/>
      <c r="ID315" s="18"/>
      <c r="IE315" s="18"/>
      <c r="IF315" s="18"/>
      <c r="IG315" s="18"/>
      <c r="IH315" s="18"/>
      <c r="II315" s="18"/>
      <c r="IJ315" s="18"/>
      <c r="IK315" s="18"/>
      <c r="IL315" s="18"/>
      <c r="IM315" s="18"/>
      <c r="IN315" s="18"/>
      <c r="IO315" s="18"/>
      <c r="IP315" s="18"/>
      <c r="IQ315" s="18"/>
      <c r="IR315" s="18"/>
      <c r="IS315" s="18"/>
      <c r="IT315" s="18"/>
      <c r="IU315" s="18"/>
      <c r="IV315" s="18"/>
      <c r="IW315" s="18"/>
      <c r="IX315" s="18"/>
      <c r="IY315" s="18"/>
      <c r="IZ315" s="18"/>
      <c r="JA315" s="18"/>
      <c r="JB315" s="18"/>
      <c r="JC315" s="18"/>
      <c r="JD315" s="18"/>
      <c r="JE315" s="18"/>
      <c r="JF315" s="18"/>
      <c r="JG315" s="18"/>
      <c r="JH315" s="18"/>
      <c r="JI315" s="18"/>
      <c r="JJ315" s="18"/>
      <c r="JK315" s="18"/>
      <c r="JL315" s="18"/>
      <c r="JM315" s="18"/>
      <c r="JN315" s="18"/>
      <c r="JO315" s="18"/>
      <c r="JP315" s="18"/>
      <c r="JQ315" s="18"/>
      <c r="JR315" s="18"/>
      <c r="JS315" s="18"/>
      <c r="JT315" s="18"/>
      <c r="JU315" s="18"/>
      <c r="JV315" s="18"/>
      <c r="JW315" s="18"/>
      <c r="JX315" s="18"/>
      <c r="JY315" s="18"/>
      <c r="JZ315" s="18"/>
      <c r="KA315" s="18"/>
      <c r="KB315" s="18"/>
      <c r="KC315" s="18"/>
      <c r="KD315" s="18"/>
      <c r="KE315" s="18"/>
      <c r="KF315" s="18"/>
      <c r="KG315" s="18"/>
      <c r="KH315" s="18"/>
      <c r="KI315" s="18"/>
      <c r="KJ315" s="18"/>
      <c r="KK315" s="18"/>
      <c r="KL315" s="18"/>
      <c r="KM315" s="18"/>
      <c r="KN315" s="18"/>
      <c r="KO315" s="18"/>
      <c r="KP315" s="18"/>
      <c r="KQ315" s="18"/>
      <c r="KR315" s="18"/>
      <c r="KS315" s="18"/>
      <c r="KT315" s="18"/>
      <c r="KU315" s="18"/>
      <c r="KV315" s="18"/>
      <c r="KW315" s="18"/>
      <c r="KX315" s="18"/>
      <c r="KY315" s="18"/>
      <c r="KZ315" s="18"/>
      <c r="LA315" s="18"/>
      <c r="LB315" s="18"/>
      <c r="LC315" s="18"/>
      <c r="LD315" s="18"/>
      <c r="LE315" s="18"/>
      <c r="LF315" s="18"/>
      <c r="LG315" s="18"/>
      <c r="LH315" s="18"/>
      <c r="LI315" s="18"/>
      <c r="LJ315" s="18"/>
      <c r="LK315" s="18"/>
      <c r="LL315" s="18"/>
      <c r="LM315" s="18"/>
      <c r="LN315" s="18"/>
      <c r="LO315" s="18"/>
      <c r="LP315" s="18"/>
      <c r="LQ315" s="18"/>
      <c r="LR315" s="18"/>
      <c r="LS315" s="18"/>
      <c r="LT315" s="18"/>
      <c r="LU315" s="18"/>
      <c r="LV315" s="18"/>
      <c r="LW315" s="18"/>
      <c r="LX315" s="18"/>
      <c r="LY315" s="18"/>
      <c r="LZ315" s="18"/>
      <c r="MA315" s="18"/>
      <c r="MB315" s="18"/>
      <c r="MC315" s="18"/>
      <c r="MD315" s="18"/>
      <c r="ME315" s="18"/>
      <c r="MF315" s="18"/>
      <c r="MG315" s="18"/>
      <c r="MH315" s="18"/>
      <c r="MI315" s="18"/>
      <c r="MJ315" s="18"/>
      <c r="MK315" s="18"/>
      <c r="ML315" s="18"/>
      <c r="MM315" s="18"/>
      <c r="MN315" s="18"/>
      <c r="MO315" s="18"/>
      <c r="MP315" s="18"/>
      <c r="MQ315" s="18"/>
      <c r="MR315" s="18"/>
      <c r="MS315" s="18"/>
      <c r="MT315" s="18"/>
      <c r="MU315" s="18"/>
      <c r="MV315" s="18"/>
      <c r="MW315" s="18"/>
      <c r="MX315" s="18"/>
      <c r="MY315" s="18"/>
      <c r="MZ315" s="18"/>
      <c r="NA315" s="18"/>
      <c r="NB315" s="18"/>
      <c r="NC315" s="18"/>
      <c r="ND315" s="18"/>
      <c r="NE315" s="18"/>
      <c r="NF315" s="18"/>
      <c r="NG315" s="18"/>
      <c r="NH315" s="18"/>
      <c r="NI315" s="18"/>
      <c r="NJ315" s="18"/>
      <c r="NK315" s="18"/>
      <c r="NL315" s="18"/>
      <c r="NM315" s="18"/>
      <c r="NN315" s="18"/>
      <c r="NO315" s="18"/>
      <c r="NP315" s="18"/>
      <c r="NQ315" s="18"/>
      <c r="NR315" s="18"/>
      <c r="NS315" s="18"/>
      <c r="NT315" s="18"/>
      <c r="NU315" s="18"/>
      <c r="NV315" s="18"/>
      <c r="NW315" s="18"/>
      <c r="NX315" s="18"/>
      <c r="NY315" s="18"/>
      <c r="NZ315" s="18"/>
      <c r="OA315" s="18"/>
      <c r="OB315" s="18"/>
      <c r="OC315" s="18"/>
      <c r="OD315" s="18"/>
      <c r="OE315" s="18"/>
      <c r="OF315" s="18"/>
      <c r="OG315" s="18"/>
      <c r="OH315" s="18"/>
      <c r="OI315" s="18"/>
      <c r="OJ315" s="18"/>
      <c r="OK315" s="18"/>
      <c r="OL315" s="18"/>
      <c r="OM315" s="18"/>
      <c r="ON315" s="18"/>
      <c r="OO315" s="18"/>
    </row>
    <row r="316" spans="1:405" ht="24.75" thickTop="1" thickBot="1" x14ac:dyDescent="0.3">
      <c r="A316" s="18"/>
      <c r="B316" s="18"/>
      <c r="C316" s="18"/>
      <c r="D316" s="56">
        <f>'[1]بيانات التلاميذ'!B317</f>
        <v>297</v>
      </c>
      <c r="E316" s="49">
        <f>'بيانات التلاميذ'!C317</f>
        <v>0</v>
      </c>
      <c r="F316" s="49">
        <f>'بيانات التلاميذ'!D317</f>
        <v>0</v>
      </c>
      <c r="G316" s="56" t="str">
        <f>'[1]بيانات التلاميذ'!F317</f>
        <v/>
      </c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49"/>
      <c r="S316" s="49"/>
      <c r="T316" s="49"/>
      <c r="U316" s="49"/>
      <c r="V316" s="56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56"/>
      <c r="AY316" s="49"/>
      <c r="AZ316" s="49"/>
      <c r="BA316" s="49"/>
      <c r="BB316" s="49"/>
      <c r="BC316" s="49"/>
      <c r="BD316" s="49"/>
      <c r="BE316" s="49"/>
      <c r="BF316" s="49"/>
      <c r="BG316" s="49"/>
      <c r="BH316" s="49"/>
      <c r="BI316" s="49"/>
      <c r="BJ316" s="49"/>
      <c r="BK316" s="49"/>
      <c r="BL316" s="49"/>
      <c r="BM316" s="49"/>
      <c r="BN316" s="49"/>
      <c r="BO316" s="49"/>
      <c r="BP316" s="49"/>
      <c r="BQ316" s="49"/>
      <c r="BR316" s="49"/>
      <c r="BS316" s="49"/>
      <c r="BT316" s="49"/>
      <c r="BU316" s="49"/>
      <c r="BV316" s="49"/>
      <c r="BW316" s="49"/>
      <c r="BX316" s="49"/>
      <c r="BY316" s="49"/>
      <c r="BZ316" s="49"/>
      <c r="CA316" s="49"/>
      <c r="CB316" s="49"/>
      <c r="CC316" s="49"/>
      <c r="CD316" s="49"/>
      <c r="CE316" s="49"/>
      <c r="CF316" s="57"/>
      <c r="CG316" s="49"/>
      <c r="CH316" s="57"/>
      <c r="CI316" s="49"/>
      <c r="CJ316" s="49"/>
      <c r="CK316" s="49"/>
      <c r="CL316" s="49"/>
      <c r="CM316" s="49"/>
      <c r="CN316" s="49"/>
      <c r="CO316" s="49"/>
      <c r="CP316" s="49"/>
      <c r="CQ316" s="49"/>
      <c r="CR316" s="49"/>
      <c r="CS316" s="49"/>
      <c r="CT316" s="49"/>
      <c r="CU316" s="49"/>
      <c r="CV316" s="49"/>
      <c r="CW316" s="49"/>
      <c r="CX316" s="49"/>
      <c r="CY316" s="49"/>
      <c r="CZ316" s="49"/>
      <c r="DA316" s="49"/>
      <c r="DB316" s="49"/>
      <c r="DC316" s="49"/>
      <c r="DD316" s="46"/>
      <c r="DE316" s="49"/>
      <c r="DF316" s="49"/>
      <c r="DG316" s="49"/>
      <c r="DH316" s="49"/>
      <c r="DI316" s="49"/>
      <c r="DJ316" s="49"/>
      <c r="DK316" s="49"/>
      <c r="DL316" s="49"/>
      <c r="DM316" s="49"/>
      <c r="DN316" s="49"/>
      <c r="DO316" s="49"/>
      <c r="DP316" s="49"/>
      <c r="DQ316" s="49"/>
      <c r="DR316" s="49"/>
      <c r="DS316" s="49"/>
      <c r="DT316" s="49"/>
      <c r="DU316" s="56"/>
      <c r="DV316" s="56"/>
      <c r="DW316" s="56"/>
      <c r="DX316" s="56"/>
      <c r="DY316" s="56"/>
      <c r="DZ316" s="56"/>
      <c r="EA316" s="56"/>
      <c r="EB316" s="56"/>
      <c r="EC316" s="56"/>
      <c r="ED316" s="56"/>
      <c r="EE316" s="56"/>
      <c r="EF316" s="56"/>
      <c r="EG316" s="18"/>
      <c r="EH316" s="56"/>
      <c r="EI316" s="56"/>
      <c r="EJ316" s="56"/>
      <c r="EK316" s="56"/>
      <c r="EL316" s="56"/>
      <c r="EM316" s="56"/>
      <c r="EN316" s="56"/>
      <c r="EO316" s="56"/>
      <c r="EP316" s="56"/>
      <c r="EQ316" s="56"/>
      <c r="ER316" s="56"/>
      <c r="ES316" s="18"/>
      <c r="ET316" s="18"/>
      <c r="EU316" s="18"/>
      <c r="EV316" s="18"/>
      <c r="EW316" s="18"/>
      <c r="EX316" s="18"/>
      <c r="EY316" s="18"/>
      <c r="EZ316" s="18"/>
      <c r="FA316" s="18"/>
      <c r="FB316" s="18"/>
      <c r="FC316" s="18"/>
      <c r="FD316" s="18"/>
      <c r="FE316" s="18"/>
      <c r="FF316" s="18"/>
      <c r="FG316" s="18"/>
      <c r="FH316" s="18"/>
      <c r="FI316" s="18"/>
      <c r="FJ316" s="18"/>
      <c r="FK316" s="18"/>
      <c r="FL316" s="18"/>
      <c r="FM316" s="18"/>
      <c r="FN316" s="18"/>
      <c r="FO316" s="18"/>
      <c r="FP316" s="18"/>
      <c r="FQ316" s="18"/>
      <c r="FR316" s="18"/>
      <c r="FS316" s="18"/>
      <c r="FT316" s="18"/>
      <c r="FU316" s="18"/>
      <c r="FV316" s="18"/>
      <c r="FW316" s="18"/>
      <c r="FX316" s="18"/>
      <c r="FY316" s="18"/>
      <c r="FZ316" s="18"/>
      <c r="GA316" s="18"/>
      <c r="GB316" s="18"/>
      <c r="GC316" s="18"/>
      <c r="GD316" s="18"/>
      <c r="GE316" s="18"/>
      <c r="GF316" s="18"/>
      <c r="GG316" s="18"/>
      <c r="GH316" s="18"/>
      <c r="GI316" s="18"/>
      <c r="GJ316" s="18"/>
      <c r="GK316" s="18"/>
      <c r="GL316" s="18"/>
      <c r="GM316" s="18"/>
      <c r="GN316" s="18"/>
      <c r="GO316" s="18"/>
      <c r="GP316" s="18"/>
      <c r="GQ316" s="18"/>
      <c r="GR316" s="18"/>
      <c r="GS316" s="18"/>
      <c r="GT316" s="18"/>
      <c r="GU316" s="18"/>
      <c r="GV316" s="18"/>
      <c r="GW316" s="18"/>
      <c r="GX316" s="18"/>
      <c r="GY316" s="18"/>
      <c r="GZ316" s="18"/>
      <c r="HA316" s="18"/>
      <c r="HB316" s="18"/>
      <c r="HC316" s="18"/>
      <c r="HD316" s="18"/>
      <c r="HE316" s="18"/>
      <c r="HF316" s="18"/>
      <c r="HG316" s="18"/>
      <c r="HH316" s="18"/>
      <c r="HI316" s="18"/>
      <c r="HJ316" s="18"/>
      <c r="HK316" s="18"/>
      <c r="HL316" s="18"/>
      <c r="HM316" s="18"/>
      <c r="HN316" s="18"/>
      <c r="HO316" s="18"/>
      <c r="HP316" s="18"/>
      <c r="HQ316" s="18"/>
      <c r="HR316" s="18"/>
      <c r="HS316" s="18"/>
      <c r="HT316" s="18"/>
      <c r="HU316" s="18"/>
      <c r="HV316" s="18"/>
      <c r="HW316" s="18"/>
      <c r="HX316" s="18"/>
      <c r="HY316" s="18"/>
      <c r="HZ316" s="18"/>
      <c r="IA316" s="18"/>
      <c r="IB316" s="18"/>
      <c r="IC316" s="18"/>
      <c r="ID316" s="18"/>
      <c r="IE316" s="18"/>
      <c r="IF316" s="18"/>
      <c r="IG316" s="18"/>
      <c r="IH316" s="18"/>
      <c r="II316" s="18"/>
      <c r="IJ316" s="18"/>
      <c r="IK316" s="18"/>
      <c r="IL316" s="18"/>
      <c r="IM316" s="18"/>
      <c r="IN316" s="18"/>
      <c r="IO316" s="18"/>
      <c r="IP316" s="18"/>
      <c r="IQ316" s="18"/>
      <c r="IR316" s="18"/>
      <c r="IS316" s="18"/>
      <c r="IT316" s="18"/>
      <c r="IU316" s="18"/>
      <c r="IV316" s="18"/>
      <c r="IW316" s="18"/>
      <c r="IX316" s="18"/>
      <c r="IY316" s="18"/>
      <c r="IZ316" s="18"/>
      <c r="JA316" s="18"/>
      <c r="JB316" s="18"/>
      <c r="JC316" s="18"/>
      <c r="JD316" s="18"/>
      <c r="JE316" s="18"/>
      <c r="JF316" s="18"/>
      <c r="JG316" s="18"/>
      <c r="JH316" s="18"/>
      <c r="JI316" s="18"/>
      <c r="JJ316" s="18"/>
      <c r="JK316" s="18"/>
      <c r="JL316" s="18"/>
      <c r="JM316" s="18"/>
      <c r="JN316" s="18"/>
      <c r="JO316" s="18"/>
      <c r="JP316" s="18"/>
      <c r="JQ316" s="18"/>
      <c r="JR316" s="18"/>
      <c r="JS316" s="18"/>
      <c r="JT316" s="18"/>
      <c r="JU316" s="18"/>
      <c r="JV316" s="18"/>
      <c r="JW316" s="18"/>
      <c r="JX316" s="18"/>
      <c r="JY316" s="18"/>
      <c r="JZ316" s="18"/>
      <c r="KA316" s="18"/>
      <c r="KB316" s="18"/>
      <c r="KC316" s="18"/>
      <c r="KD316" s="18"/>
      <c r="KE316" s="18"/>
      <c r="KF316" s="18"/>
      <c r="KG316" s="18"/>
      <c r="KH316" s="18"/>
      <c r="KI316" s="18"/>
      <c r="KJ316" s="18"/>
      <c r="KK316" s="18"/>
      <c r="KL316" s="18"/>
      <c r="KM316" s="18"/>
      <c r="KN316" s="18"/>
      <c r="KO316" s="18"/>
      <c r="KP316" s="18"/>
      <c r="KQ316" s="18"/>
      <c r="KR316" s="18"/>
      <c r="KS316" s="18"/>
      <c r="KT316" s="18"/>
      <c r="KU316" s="18"/>
      <c r="KV316" s="18"/>
      <c r="KW316" s="18"/>
      <c r="KX316" s="18"/>
      <c r="KY316" s="18"/>
      <c r="KZ316" s="18"/>
      <c r="LA316" s="18"/>
      <c r="LB316" s="18"/>
      <c r="LC316" s="18"/>
      <c r="LD316" s="18"/>
      <c r="LE316" s="18"/>
      <c r="LF316" s="18"/>
      <c r="LG316" s="18"/>
      <c r="LH316" s="18"/>
      <c r="LI316" s="18"/>
      <c r="LJ316" s="18"/>
      <c r="LK316" s="18"/>
      <c r="LL316" s="18"/>
      <c r="LM316" s="18"/>
      <c r="LN316" s="18"/>
      <c r="LO316" s="18"/>
      <c r="LP316" s="18"/>
      <c r="LQ316" s="18"/>
      <c r="LR316" s="18"/>
      <c r="LS316" s="18"/>
      <c r="LT316" s="18"/>
      <c r="LU316" s="18"/>
      <c r="LV316" s="18"/>
      <c r="LW316" s="18"/>
      <c r="LX316" s="18"/>
      <c r="LY316" s="18"/>
      <c r="LZ316" s="18"/>
      <c r="MA316" s="18"/>
      <c r="MB316" s="18"/>
      <c r="MC316" s="18"/>
      <c r="MD316" s="18"/>
      <c r="ME316" s="18"/>
      <c r="MF316" s="18"/>
      <c r="MG316" s="18"/>
      <c r="MH316" s="18"/>
      <c r="MI316" s="18"/>
      <c r="MJ316" s="18"/>
      <c r="MK316" s="18"/>
      <c r="ML316" s="18"/>
      <c r="MM316" s="18"/>
      <c r="MN316" s="18"/>
      <c r="MO316" s="18"/>
      <c r="MP316" s="18"/>
      <c r="MQ316" s="18"/>
      <c r="MR316" s="18"/>
      <c r="MS316" s="18"/>
      <c r="MT316" s="18"/>
      <c r="MU316" s="18"/>
      <c r="MV316" s="18"/>
      <c r="MW316" s="18"/>
      <c r="MX316" s="18"/>
      <c r="MY316" s="18"/>
      <c r="MZ316" s="18"/>
      <c r="NA316" s="18"/>
      <c r="NB316" s="18"/>
      <c r="NC316" s="18"/>
      <c r="ND316" s="18"/>
      <c r="NE316" s="18"/>
      <c r="NF316" s="18"/>
      <c r="NG316" s="18"/>
      <c r="NH316" s="18"/>
      <c r="NI316" s="18"/>
      <c r="NJ316" s="18"/>
      <c r="NK316" s="18"/>
      <c r="NL316" s="18"/>
      <c r="NM316" s="18"/>
      <c r="NN316" s="18"/>
      <c r="NO316" s="18"/>
      <c r="NP316" s="18"/>
      <c r="NQ316" s="18"/>
      <c r="NR316" s="18"/>
      <c r="NS316" s="18"/>
      <c r="NT316" s="18"/>
      <c r="NU316" s="18"/>
      <c r="NV316" s="18"/>
      <c r="NW316" s="18"/>
      <c r="NX316" s="18"/>
      <c r="NY316" s="18"/>
      <c r="NZ316" s="18"/>
      <c r="OA316" s="18"/>
      <c r="OB316" s="18"/>
      <c r="OC316" s="18"/>
      <c r="OD316" s="18"/>
      <c r="OE316" s="18"/>
      <c r="OF316" s="18"/>
      <c r="OG316" s="18"/>
      <c r="OH316" s="18"/>
      <c r="OI316" s="18"/>
      <c r="OJ316" s="18"/>
      <c r="OK316" s="18"/>
      <c r="OL316" s="18"/>
      <c r="OM316" s="18"/>
      <c r="ON316" s="18"/>
      <c r="OO316" s="18"/>
    </row>
    <row r="317" spans="1:405" ht="24.75" thickTop="1" thickBot="1" x14ac:dyDescent="0.3">
      <c r="A317" s="18"/>
      <c r="B317" s="18"/>
      <c r="C317" s="18"/>
      <c r="D317" s="56">
        <f>'[1]بيانات التلاميذ'!B318</f>
        <v>298</v>
      </c>
      <c r="E317" s="49">
        <f>'بيانات التلاميذ'!C318</f>
        <v>0</v>
      </c>
      <c r="F317" s="49">
        <f>'بيانات التلاميذ'!D318</f>
        <v>0</v>
      </c>
      <c r="G317" s="56" t="str">
        <f>'[1]بيانات التلاميذ'!F318</f>
        <v/>
      </c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49"/>
      <c r="S317" s="49"/>
      <c r="T317" s="49"/>
      <c r="U317" s="49"/>
      <c r="V317" s="56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56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57"/>
      <c r="CG317" s="49"/>
      <c r="CH317" s="57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49"/>
      <c r="CT317" s="49"/>
      <c r="CU317" s="49"/>
      <c r="CV317" s="49"/>
      <c r="CW317" s="49"/>
      <c r="CX317" s="49"/>
      <c r="CY317" s="49"/>
      <c r="CZ317" s="49"/>
      <c r="DA317" s="49"/>
      <c r="DB317" s="49"/>
      <c r="DC317" s="49"/>
      <c r="DD317" s="46"/>
      <c r="DE317" s="49"/>
      <c r="DF317" s="49"/>
      <c r="DG317" s="49"/>
      <c r="DH317" s="49"/>
      <c r="DI317" s="49"/>
      <c r="DJ317" s="49"/>
      <c r="DK317" s="49"/>
      <c r="DL317" s="49"/>
      <c r="DM317" s="49"/>
      <c r="DN317" s="49"/>
      <c r="DO317" s="49"/>
      <c r="DP317" s="49"/>
      <c r="DQ317" s="49"/>
      <c r="DR317" s="49"/>
      <c r="DS317" s="49"/>
      <c r="DT317" s="49"/>
      <c r="DU317" s="56"/>
      <c r="DV317" s="56"/>
      <c r="DW317" s="56"/>
      <c r="DX317" s="56"/>
      <c r="DY317" s="56"/>
      <c r="DZ317" s="56"/>
      <c r="EA317" s="56"/>
      <c r="EB317" s="56"/>
      <c r="EC317" s="56"/>
      <c r="ED317" s="56"/>
      <c r="EE317" s="56"/>
      <c r="EF317" s="56"/>
      <c r="EG317" s="18"/>
      <c r="EH317" s="56"/>
      <c r="EI317" s="56"/>
      <c r="EJ317" s="56"/>
      <c r="EK317" s="56"/>
      <c r="EL317" s="56"/>
      <c r="EM317" s="56"/>
      <c r="EN317" s="56"/>
      <c r="EO317" s="56"/>
      <c r="EP317" s="56"/>
      <c r="EQ317" s="56"/>
      <c r="ER317" s="56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/>
      <c r="HN317" s="18"/>
      <c r="HO317" s="18"/>
      <c r="HP317" s="18"/>
      <c r="HQ317" s="18"/>
      <c r="HR317" s="18"/>
      <c r="HS317" s="18"/>
      <c r="HT317" s="18"/>
      <c r="HU317" s="18"/>
      <c r="HV317" s="18"/>
      <c r="HW317" s="18"/>
      <c r="HX317" s="18"/>
      <c r="HY317" s="18"/>
      <c r="HZ317" s="18"/>
      <c r="IA317" s="18"/>
      <c r="IB317" s="18"/>
      <c r="IC317" s="18"/>
      <c r="ID317" s="18"/>
      <c r="IE317" s="18"/>
      <c r="IF317" s="18"/>
      <c r="IG317" s="18"/>
      <c r="IH317" s="18"/>
      <c r="II317" s="18"/>
      <c r="IJ317" s="18"/>
      <c r="IK317" s="18"/>
      <c r="IL317" s="18"/>
      <c r="IM317" s="18"/>
      <c r="IN317" s="18"/>
      <c r="IO317" s="18"/>
      <c r="IP317" s="18"/>
      <c r="IQ317" s="18"/>
      <c r="IR317" s="18"/>
      <c r="IS317" s="18"/>
      <c r="IT317" s="18"/>
      <c r="IU317" s="18"/>
      <c r="IV317" s="18"/>
      <c r="IW317" s="18"/>
      <c r="IX317" s="18"/>
      <c r="IY317" s="18"/>
      <c r="IZ317" s="18"/>
      <c r="JA317" s="18"/>
      <c r="JB317" s="18"/>
      <c r="JC317" s="18"/>
      <c r="JD317" s="18"/>
      <c r="JE317" s="18"/>
      <c r="JF317" s="18"/>
      <c r="JG317" s="18"/>
      <c r="JH317" s="18"/>
      <c r="JI317" s="18"/>
      <c r="JJ317" s="18"/>
      <c r="JK317" s="18"/>
      <c r="JL317" s="18"/>
      <c r="JM317" s="18"/>
      <c r="JN317" s="18"/>
      <c r="JO317" s="18"/>
      <c r="JP317" s="18"/>
      <c r="JQ317" s="18"/>
      <c r="JR317" s="18"/>
      <c r="JS317" s="18"/>
      <c r="JT317" s="18"/>
      <c r="JU317" s="18"/>
      <c r="JV317" s="18"/>
      <c r="JW317" s="18"/>
      <c r="JX317" s="18"/>
      <c r="JY317" s="18"/>
      <c r="JZ317" s="18"/>
      <c r="KA317" s="18"/>
      <c r="KB317" s="18"/>
      <c r="KC317" s="18"/>
      <c r="KD317" s="18"/>
      <c r="KE317" s="18"/>
      <c r="KF317" s="18"/>
      <c r="KG317" s="18"/>
      <c r="KH317" s="18"/>
      <c r="KI317" s="18"/>
      <c r="KJ317" s="18"/>
      <c r="KK317" s="18"/>
      <c r="KL317" s="18"/>
      <c r="KM317" s="18"/>
      <c r="KN317" s="18"/>
      <c r="KO317" s="18"/>
      <c r="KP317" s="18"/>
      <c r="KQ317" s="18"/>
      <c r="KR317" s="18"/>
      <c r="KS317" s="18"/>
      <c r="KT317" s="18"/>
      <c r="KU317" s="18"/>
      <c r="KV317" s="18"/>
      <c r="KW317" s="18"/>
      <c r="KX317" s="18"/>
      <c r="KY317" s="18"/>
      <c r="KZ317" s="18"/>
      <c r="LA317" s="18"/>
      <c r="LB317" s="18"/>
      <c r="LC317" s="18"/>
      <c r="LD317" s="18"/>
      <c r="LE317" s="18"/>
      <c r="LF317" s="18"/>
      <c r="LG317" s="18"/>
      <c r="LH317" s="18"/>
      <c r="LI317" s="18"/>
      <c r="LJ317" s="18"/>
      <c r="LK317" s="18"/>
      <c r="LL317" s="18"/>
      <c r="LM317" s="18"/>
      <c r="LN317" s="18"/>
      <c r="LO317" s="18"/>
      <c r="LP317" s="18"/>
      <c r="LQ317" s="18"/>
      <c r="LR317" s="18"/>
      <c r="LS317" s="18"/>
      <c r="LT317" s="18"/>
      <c r="LU317" s="18"/>
      <c r="LV317" s="18"/>
      <c r="LW317" s="18"/>
      <c r="LX317" s="18"/>
      <c r="LY317" s="18"/>
      <c r="LZ317" s="18"/>
      <c r="MA317" s="18"/>
      <c r="MB317" s="18"/>
      <c r="MC317" s="18"/>
      <c r="MD317" s="18"/>
      <c r="ME317" s="18"/>
      <c r="MF317" s="18"/>
      <c r="MG317" s="18"/>
      <c r="MH317" s="18"/>
      <c r="MI317" s="18"/>
      <c r="MJ317" s="18"/>
      <c r="MK317" s="18"/>
      <c r="ML317" s="18"/>
      <c r="MM317" s="18"/>
      <c r="MN317" s="18"/>
      <c r="MO317" s="18"/>
      <c r="MP317" s="18"/>
      <c r="MQ317" s="18"/>
      <c r="MR317" s="18"/>
      <c r="MS317" s="18"/>
      <c r="MT317" s="18"/>
      <c r="MU317" s="18"/>
      <c r="MV317" s="18"/>
      <c r="MW317" s="18"/>
      <c r="MX317" s="18"/>
      <c r="MY317" s="18"/>
      <c r="MZ317" s="18"/>
      <c r="NA317" s="18"/>
      <c r="NB317" s="18"/>
      <c r="NC317" s="18"/>
      <c r="ND317" s="18"/>
      <c r="NE317" s="18"/>
      <c r="NF317" s="18"/>
      <c r="NG317" s="18"/>
      <c r="NH317" s="18"/>
      <c r="NI317" s="18"/>
      <c r="NJ317" s="18"/>
      <c r="NK317" s="18"/>
      <c r="NL317" s="18"/>
      <c r="NM317" s="18"/>
      <c r="NN317" s="18"/>
      <c r="NO317" s="18"/>
      <c r="NP317" s="18"/>
      <c r="NQ317" s="18"/>
      <c r="NR317" s="18"/>
      <c r="NS317" s="18"/>
      <c r="NT317" s="18"/>
      <c r="NU317" s="18"/>
      <c r="NV317" s="18"/>
      <c r="NW317" s="18"/>
      <c r="NX317" s="18"/>
      <c r="NY317" s="18"/>
      <c r="NZ317" s="18"/>
      <c r="OA317" s="18"/>
      <c r="OB317" s="18"/>
      <c r="OC317" s="18"/>
      <c r="OD317" s="18"/>
      <c r="OE317" s="18"/>
      <c r="OF317" s="18"/>
      <c r="OG317" s="18"/>
      <c r="OH317" s="18"/>
      <c r="OI317" s="18"/>
      <c r="OJ317" s="18"/>
      <c r="OK317" s="18"/>
      <c r="OL317" s="18"/>
      <c r="OM317" s="18"/>
      <c r="ON317" s="18"/>
      <c r="OO317" s="18"/>
    </row>
    <row r="318" spans="1:405" ht="24.75" thickTop="1" thickBot="1" x14ac:dyDescent="0.3">
      <c r="A318" s="18"/>
      <c r="B318" s="18"/>
      <c r="C318" s="18"/>
      <c r="D318" s="56">
        <f>'[1]بيانات التلاميذ'!B319</f>
        <v>299</v>
      </c>
      <c r="E318" s="49">
        <f>'بيانات التلاميذ'!C319</f>
        <v>0</v>
      </c>
      <c r="F318" s="49">
        <f>'بيانات التلاميذ'!D319</f>
        <v>0</v>
      </c>
      <c r="G318" s="56" t="str">
        <f>'[1]بيانات التلاميذ'!F319</f>
        <v/>
      </c>
      <c r="H318" s="56"/>
      <c r="I318" s="56"/>
      <c r="J318" s="56"/>
      <c r="K318" s="56"/>
      <c r="L318" s="56"/>
      <c r="M318" s="56"/>
      <c r="N318" s="56"/>
      <c r="O318" s="56"/>
      <c r="P318" s="58"/>
      <c r="Q318" s="58"/>
      <c r="R318" s="49"/>
      <c r="S318" s="49"/>
      <c r="T318" s="49"/>
      <c r="U318" s="49"/>
      <c r="V318" s="56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56"/>
      <c r="AY318" s="49"/>
      <c r="AZ318" s="49"/>
      <c r="BA318" s="49"/>
      <c r="BB318" s="49"/>
      <c r="BC318" s="49"/>
      <c r="BD318" s="49"/>
      <c r="BE318" s="49"/>
      <c r="BF318" s="49"/>
      <c r="BG318" s="49"/>
      <c r="BH318" s="49"/>
      <c r="BI318" s="49"/>
      <c r="BJ318" s="49"/>
      <c r="BK318" s="49"/>
      <c r="BL318" s="49"/>
      <c r="BM318" s="49"/>
      <c r="BN318" s="49"/>
      <c r="BO318" s="49"/>
      <c r="BP318" s="49"/>
      <c r="BQ318" s="49"/>
      <c r="BR318" s="49"/>
      <c r="BS318" s="49"/>
      <c r="BT318" s="49"/>
      <c r="BU318" s="49"/>
      <c r="BV318" s="49"/>
      <c r="BW318" s="49"/>
      <c r="BX318" s="49"/>
      <c r="BY318" s="49"/>
      <c r="BZ318" s="49"/>
      <c r="CA318" s="49"/>
      <c r="CB318" s="49"/>
      <c r="CC318" s="49"/>
      <c r="CD318" s="49"/>
      <c r="CE318" s="49"/>
      <c r="CF318" s="57"/>
      <c r="CG318" s="49"/>
      <c r="CH318" s="57"/>
      <c r="CI318" s="49"/>
      <c r="CJ318" s="49"/>
      <c r="CK318" s="49"/>
      <c r="CL318" s="49"/>
      <c r="CM318" s="49"/>
      <c r="CN318" s="49"/>
      <c r="CO318" s="49"/>
      <c r="CP318" s="49"/>
      <c r="CQ318" s="49"/>
      <c r="CR318" s="49"/>
      <c r="CS318" s="49"/>
      <c r="CT318" s="49"/>
      <c r="CU318" s="49"/>
      <c r="CV318" s="49"/>
      <c r="CW318" s="49"/>
      <c r="CX318" s="49"/>
      <c r="CY318" s="49"/>
      <c r="CZ318" s="49"/>
      <c r="DA318" s="49"/>
      <c r="DB318" s="49"/>
      <c r="DC318" s="49"/>
      <c r="DD318" s="46"/>
      <c r="DE318" s="49"/>
      <c r="DF318" s="49"/>
      <c r="DG318" s="49"/>
      <c r="DH318" s="49"/>
      <c r="DI318" s="49"/>
      <c r="DJ318" s="49"/>
      <c r="DK318" s="49"/>
      <c r="DL318" s="49"/>
      <c r="DM318" s="49"/>
      <c r="DN318" s="49"/>
      <c r="DO318" s="49"/>
      <c r="DP318" s="49"/>
      <c r="DQ318" s="49"/>
      <c r="DR318" s="49"/>
      <c r="DS318" s="49"/>
      <c r="DT318" s="49"/>
      <c r="DU318" s="56"/>
      <c r="DV318" s="56"/>
      <c r="DW318" s="56"/>
      <c r="DX318" s="56"/>
      <c r="DY318" s="56"/>
      <c r="DZ318" s="56"/>
      <c r="EA318" s="56"/>
      <c r="EB318" s="56"/>
      <c r="EC318" s="56"/>
      <c r="ED318" s="56"/>
      <c r="EE318" s="56"/>
      <c r="EF318" s="56"/>
      <c r="EG318" s="18"/>
      <c r="EH318" s="56"/>
      <c r="EI318" s="56"/>
      <c r="EJ318" s="56"/>
      <c r="EK318" s="56"/>
      <c r="EL318" s="56"/>
      <c r="EM318" s="56"/>
      <c r="EN318" s="56"/>
      <c r="EO318" s="56"/>
      <c r="EP318" s="56"/>
      <c r="EQ318" s="56"/>
      <c r="ER318" s="56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8"/>
      <c r="GX318" s="18"/>
      <c r="GY318" s="18"/>
      <c r="GZ318" s="18"/>
      <c r="HA318" s="18"/>
      <c r="HB318" s="18"/>
      <c r="HC318" s="18"/>
      <c r="HD318" s="18"/>
      <c r="HE318" s="18"/>
      <c r="HF318" s="18"/>
      <c r="HG318" s="18"/>
      <c r="HH318" s="18"/>
      <c r="HI318" s="18"/>
      <c r="HJ318" s="18"/>
      <c r="HK318" s="18"/>
      <c r="HL318" s="18"/>
      <c r="HM318" s="18"/>
      <c r="HN318" s="18"/>
      <c r="HO318" s="18"/>
      <c r="HP318" s="18"/>
      <c r="HQ318" s="18"/>
      <c r="HR318" s="18"/>
      <c r="HS318" s="18"/>
      <c r="HT318" s="18"/>
      <c r="HU318" s="18"/>
      <c r="HV318" s="18"/>
      <c r="HW318" s="18"/>
      <c r="HX318" s="18"/>
      <c r="HY318" s="18"/>
      <c r="HZ318" s="18"/>
      <c r="IA318" s="18"/>
      <c r="IB318" s="18"/>
      <c r="IC318" s="18"/>
      <c r="ID318" s="18"/>
      <c r="IE318" s="18"/>
      <c r="IF318" s="18"/>
      <c r="IG318" s="18"/>
      <c r="IH318" s="18"/>
      <c r="II318" s="18"/>
      <c r="IJ318" s="18"/>
      <c r="IK318" s="18"/>
      <c r="IL318" s="18"/>
      <c r="IM318" s="18"/>
      <c r="IN318" s="18"/>
      <c r="IO318" s="18"/>
      <c r="IP318" s="18"/>
      <c r="IQ318" s="18"/>
      <c r="IR318" s="18"/>
      <c r="IS318" s="18"/>
      <c r="IT318" s="18"/>
      <c r="IU318" s="18"/>
      <c r="IV318" s="18"/>
      <c r="IW318" s="18"/>
      <c r="IX318" s="18"/>
      <c r="IY318" s="18"/>
      <c r="IZ318" s="18"/>
      <c r="JA318" s="18"/>
      <c r="JB318" s="18"/>
      <c r="JC318" s="18"/>
      <c r="JD318" s="18"/>
      <c r="JE318" s="18"/>
      <c r="JF318" s="18"/>
      <c r="JG318" s="18"/>
      <c r="JH318" s="18"/>
      <c r="JI318" s="18"/>
      <c r="JJ318" s="18"/>
      <c r="JK318" s="18"/>
      <c r="JL318" s="18"/>
      <c r="JM318" s="18"/>
      <c r="JN318" s="18"/>
      <c r="JO318" s="18"/>
      <c r="JP318" s="18"/>
      <c r="JQ318" s="18"/>
      <c r="JR318" s="18"/>
      <c r="JS318" s="18"/>
      <c r="JT318" s="18"/>
      <c r="JU318" s="18"/>
      <c r="JV318" s="18"/>
      <c r="JW318" s="18"/>
      <c r="JX318" s="18"/>
      <c r="JY318" s="18"/>
      <c r="JZ318" s="18"/>
      <c r="KA318" s="18"/>
      <c r="KB318" s="18"/>
      <c r="KC318" s="18"/>
      <c r="KD318" s="18"/>
      <c r="KE318" s="18"/>
      <c r="KF318" s="18"/>
      <c r="KG318" s="18"/>
      <c r="KH318" s="18"/>
      <c r="KI318" s="18"/>
      <c r="KJ318" s="18"/>
      <c r="KK318" s="18"/>
      <c r="KL318" s="18"/>
      <c r="KM318" s="18"/>
      <c r="KN318" s="18"/>
      <c r="KO318" s="18"/>
      <c r="KP318" s="18"/>
      <c r="KQ318" s="18"/>
      <c r="KR318" s="18"/>
      <c r="KS318" s="18"/>
      <c r="KT318" s="18"/>
      <c r="KU318" s="18"/>
      <c r="KV318" s="18"/>
      <c r="KW318" s="18"/>
      <c r="KX318" s="18"/>
      <c r="KY318" s="18"/>
      <c r="KZ318" s="18"/>
      <c r="LA318" s="18"/>
      <c r="LB318" s="18"/>
      <c r="LC318" s="18"/>
      <c r="LD318" s="18"/>
      <c r="LE318" s="18"/>
      <c r="LF318" s="18"/>
      <c r="LG318" s="18"/>
      <c r="LH318" s="18"/>
      <c r="LI318" s="18"/>
      <c r="LJ318" s="18"/>
      <c r="LK318" s="18"/>
      <c r="LL318" s="18"/>
      <c r="LM318" s="18"/>
      <c r="LN318" s="18"/>
      <c r="LO318" s="18"/>
      <c r="LP318" s="18"/>
      <c r="LQ318" s="18"/>
      <c r="LR318" s="18"/>
      <c r="LS318" s="18"/>
      <c r="LT318" s="18"/>
      <c r="LU318" s="18"/>
      <c r="LV318" s="18"/>
      <c r="LW318" s="18"/>
      <c r="LX318" s="18"/>
      <c r="LY318" s="18"/>
      <c r="LZ318" s="18"/>
      <c r="MA318" s="18"/>
      <c r="MB318" s="18"/>
      <c r="MC318" s="18"/>
      <c r="MD318" s="18"/>
      <c r="ME318" s="18"/>
      <c r="MF318" s="18"/>
      <c r="MG318" s="18"/>
      <c r="MH318" s="18"/>
      <c r="MI318" s="18"/>
      <c r="MJ318" s="18"/>
      <c r="MK318" s="18"/>
      <c r="ML318" s="18"/>
      <c r="MM318" s="18"/>
      <c r="MN318" s="18"/>
      <c r="MO318" s="18"/>
      <c r="MP318" s="18"/>
      <c r="MQ318" s="18"/>
      <c r="MR318" s="18"/>
      <c r="MS318" s="18"/>
      <c r="MT318" s="18"/>
      <c r="MU318" s="18"/>
      <c r="MV318" s="18"/>
      <c r="MW318" s="18"/>
      <c r="MX318" s="18"/>
      <c r="MY318" s="18"/>
      <c r="MZ318" s="18"/>
      <c r="NA318" s="18"/>
      <c r="NB318" s="18"/>
      <c r="NC318" s="18"/>
      <c r="ND318" s="18"/>
      <c r="NE318" s="18"/>
      <c r="NF318" s="18"/>
      <c r="NG318" s="18"/>
      <c r="NH318" s="18"/>
      <c r="NI318" s="18"/>
      <c r="NJ318" s="18"/>
      <c r="NK318" s="18"/>
      <c r="NL318" s="18"/>
      <c r="NM318" s="18"/>
      <c r="NN318" s="18"/>
      <c r="NO318" s="18"/>
      <c r="NP318" s="18"/>
      <c r="NQ318" s="18"/>
      <c r="NR318" s="18"/>
      <c r="NS318" s="18"/>
      <c r="NT318" s="18"/>
      <c r="NU318" s="18"/>
      <c r="NV318" s="18"/>
      <c r="NW318" s="18"/>
      <c r="NX318" s="18"/>
      <c r="NY318" s="18"/>
      <c r="NZ318" s="18"/>
      <c r="OA318" s="18"/>
      <c r="OB318" s="18"/>
      <c r="OC318" s="18"/>
      <c r="OD318" s="18"/>
      <c r="OE318" s="18"/>
      <c r="OF318" s="18"/>
      <c r="OG318" s="18"/>
      <c r="OH318" s="18"/>
      <c r="OI318" s="18"/>
      <c r="OJ318" s="18"/>
      <c r="OK318" s="18"/>
      <c r="OL318" s="18"/>
      <c r="OM318" s="18"/>
      <c r="ON318" s="18"/>
      <c r="OO318" s="18"/>
    </row>
    <row r="319" spans="1:405" ht="24.75" thickTop="1" thickBot="1" x14ac:dyDescent="0.3">
      <c r="D319" s="56">
        <f>'[1]بيانات التلاميذ'!B320</f>
        <v>300</v>
      </c>
      <c r="E319" s="49">
        <f>'بيانات التلاميذ'!C320</f>
        <v>0</v>
      </c>
      <c r="F319" s="49">
        <f>'بيانات التلاميذ'!D320</f>
        <v>0</v>
      </c>
      <c r="G319" s="56" t="str">
        <f>'[1]بيانات التلاميذ'!F320</f>
        <v/>
      </c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49"/>
      <c r="S319" s="49"/>
      <c r="T319" s="49"/>
      <c r="U319" s="49"/>
      <c r="V319" s="56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56"/>
      <c r="AY319" s="49"/>
      <c r="AZ319" s="49"/>
      <c r="BA319" s="49"/>
      <c r="BB319" s="49"/>
      <c r="BC319" s="49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57"/>
      <c r="CG319" s="49"/>
      <c r="CH319" s="57"/>
      <c r="CI319" s="49"/>
      <c r="CJ319" s="49"/>
      <c r="CK319" s="49"/>
      <c r="CL319" s="49"/>
      <c r="CM319" s="49"/>
      <c r="CN319" s="49"/>
      <c r="CO319" s="49"/>
      <c r="CP319" s="49"/>
      <c r="CQ319" s="49"/>
      <c r="CR319" s="49"/>
      <c r="CS319" s="49"/>
      <c r="CT319" s="49"/>
      <c r="CU319" s="49"/>
      <c r="CV319" s="49"/>
      <c r="CW319" s="49"/>
      <c r="CX319" s="49"/>
      <c r="CY319" s="49"/>
      <c r="CZ319" s="49"/>
      <c r="DA319" s="49"/>
      <c r="DB319" s="49"/>
      <c r="DC319" s="49"/>
      <c r="DD319" s="46"/>
      <c r="DE319" s="49"/>
      <c r="DF319" s="49"/>
      <c r="DG319" s="49"/>
      <c r="DH319" s="49"/>
      <c r="DI319" s="49"/>
      <c r="DJ319" s="49"/>
      <c r="DK319" s="49"/>
      <c r="DL319" s="49"/>
      <c r="DM319" s="49"/>
      <c r="DN319" s="49"/>
      <c r="DO319" s="49"/>
      <c r="DP319" s="49"/>
      <c r="DQ319" s="49"/>
      <c r="DR319" s="49"/>
      <c r="DS319" s="49"/>
      <c r="DT319" s="49"/>
      <c r="DU319" s="56"/>
      <c r="DV319" s="56"/>
      <c r="DW319" s="56"/>
      <c r="DX319" s="56"/>
      <c r="DY319" s="56"/>
      <c r="DZ319" s="56"/>
      <c r="EA319" s="56"/>
      <c r="EB319" s="56"/>
      <c r="EC319" s="56"/>
      <c r="ED319" s="56"/>
      <c r="EE319" s="56"/>
      <c r="EF319" s="56"/>
      <c r="EG319" s="18"/>
      <c r="EH319" s="56"/>
      <c r="EI319" s="56"/>
      <c r="EJ319" s="56"/>
      <c r="EK319" s="56"/>
      <c r="EL319" s="56"/>
      <c r="EM319" s="56"/>
      <c r="EN319" s="56"/>
      <c r="EO319" s="56"/>
      <c r="EP319" s="56"/>
      <c r="EQ319" s="56"/>
      <c r="ER319" s="56"/>
      <c r="ES319" s="18"/>
      <c r="ET319" s="18"/>
      <c r="EU319" s="18"/>
      <c r="EV319" s="18"/>
      <c r="EW319" s="18"/>
      <c r="EX319" s="18"/>
      <c r="EY319" s="18"/>
      <c r="EZ319" s="18"/>
      <c r="FA319" s="18"/>
      <c r="FB319" s="18"/>
      <c r="FC319" s="18"/>
      <c r="FD319" s="18"/>
      <c r="FE319" s="18"/>
      <c r="FF319" s="18"/>
      <c r="FG319" s="18"/>
      <c r="FH319" s="18"/>
      <c r="FI319" s="18"/>
      <c r="FJ319" s="18"/>
      <c r="FK319" s="18"/>
      <c r="FL319" s="18"/>
      <c r="FM319" s="18"/>
      <c r="FN319" s="18"/>
      <c r="FO319" s="18"/>
      <c r="FP319" s="18"/>
      <c r="FQ319" s="18"/>
      <c r="FR319" s="18"/>
      <c r="FS319" s="18"/>
      <c r="FT319" s="18"/>
      <c r="FU319" s="18"/>
      <c r="FV319" s="18"/>
      <c r="FW319" s="18"/>
      <c r="FX319" s="18"/>
      <c r="FY319" s="18"/>
      <c r="FZ319" s="18"/>
      <c r="GA319" s="18"/>
      <c r="GB319" s="18"/>
      <c r="GC319" s="18"/>
      <c r="GD319" s="18"/>
      <c r="GE319" s="18"/>
      <c r="GF319" s="18"/>
      <c r="GG319" s="18"/>
      <c r="GH319" s="18"/>
      <c r="GI319" s="18"/>
      <c r="GJ319" s="18"/>
      <c r="GK319" s="18"/>
      <c r="GL319" s="18"/>
      <c r="GM319" s="18"/>
      <c r="GN319" s="18"/>
      <c r="GO319" s="18"/>
      <c r="GP319" s="18"/>
      <c r="GQ319" s="18"/>
      <c r="GR319" s="18"/>
      <c r="GS319" s="18"/>
      <c r="GT319" s="18"/>
      <c r="GU319" s="18"/>
      <c r="GV319" s="18"/>
      <c r="GW319" s="18"/>
      <c r="GX319" s="18"/>
      <c r="GY319" s="18"/>
      <c r="GZ319" s="18"/>
      <c r="HA319" s="18"/>
      <c r="HB319" s="18"/>
      <c r="HC319" s="18"/>
      <c r="HD319" s="18"/>
      <c r="HE319" s="18"/>
      <c r="HF319" s="18"/>
      <c r="HG319" s="18"/>
      <c r="HH319" s="18"/>
      <c r="HI319" s="18"/>
      <c r="HJ319" s="18"/>
      <c r="HK319" s="18"/>
      <c r="HL319" s="18"/>
      <c r="HM319" s="18"/>
      <c r="HN319" s="18"/>
      <c r="HO319" s="18"/>
      <c r="HP319" s="18"/>
      <c r="HQ319" s="18"/>
      <c r="HR319" s="18"/>
      <c r="HS319" s="18"/>
      <c r="HT319" s="18"/>
      <c r="HU319" s="18"/>
      <c r="HV319" s="18"/>
      <c r="HW319" s="18"/>
      <c r="HX319" s="18"/>
      <c r="HY319" s="18"/>
      <c r="HZ319" s="18"/>
      <c r="IA319" s="18"/>
      <c r="IB319" s="18"/>
      <c r="IC319" s="18"/>
      <c r="ID319" s="18"/>
      <c r="IE319" s="18"/>
      <c r="IF319" s="18"/>
      <c r="IG319" s="18"/>
      <c r="IH319" s="18"/>
      <c r="II319" s="18"/>
      <c r="IJ319" s="18"/>
      <c r="IK319" s="18"/>
      <c r="IL319" s="18"/>
      <c r="IM319" s="18"/>
      <c r="IN319" s="18"/>
      <c r="IO319" s="18"/>
      <c r="IP319" s="18"/>
      <c r="IQ319" s="18"/>
      <c r="IR319" s="18"/>
      <c r="IS319" s="18"/>
      <c r="IT319" s="18"/>
      <c r="IU319" s="18"/>
      <c r="IV319" s="18"/>
      <c r="IW319" s="18"/>
      <c r="IX319" s="18"/>
      <c r="IY319" s="18"/>
      <c r="IZ319" s="18"/>
      <c r="JA319" s="18"/>
      <c r="JB319" s="18"/>
      <c r="JC319" s="18"/>
      <c r="JD319" s="18"/>
      <c r="JE319" s="18"/>
      <c r="JF319" s="18"/>
      <c r="JG319" s="18"/>
      <c r="JH319" s="18"/>
      <c r="JI319" s="18"/>
      <c r="JJ319" s="18"/>
      <c r="JK319" s="18"/>
      <c r="JL319" s="18"/>
      <c r="JM319" s="18"/>
      <c r="JN319" s="18"/>
      <c r="JO319" s="18"/>
      <c r="JP319" s="18"/>
      <c r="JQ319" s="18"/>
      <c r="JR319" s="18"/>
      <c r="JS319" s="18"/>
      <c r="JT319" s="18"/>
      <c r="JU319" s="18"/>
      <c r="JV319" s="18"/>
      <c r="JW319" s="18"/>
      <c r="JX319" s="18"/>
      <c r="JY319" s="18"/>
      <c r="JZ319" s="18"/>
      <c r="KA319" s="18"/>
      <c r="KB319" s="18"/>
      <c r="KC319" s="18"/>
      <c r="KD319" s="18"/>
      <c r="KE319" s="18"/>
      <c r="KF319" s="18"/>
      <c r="KG319" s="18"/>
      <c r="KH319" s="18"/>
      <c r="KI319" s="18"/>
      <c r="KJ319" s="18"/>
      <c r="KK319" s="18"/>
      <c r="KL319" s="18"/>
      <c r="KM319" s="18"/>
      <c r="KN319" s="18"/>
      <c r="KO319" s="18"/>
      <c r="KP319" s="18"/>
      <c r="KQ319" s="18"/>
      <c r="KR319" s="18"/>
      <c r="KS319" s="18"/>
      <c r="KT319" s="18"/>
      <c r="KU319" s="18"/>
      <c r="KV319" s="18"/>
      <c r="KW319" s="18"/>
      <c r="KX319" s="18"/>
      <c r="KY319" s="18"/>
      <c r="KZ319" s="18"/>
      <c r="LA319" s="18"/>
      <c r="LB319" s="18"/>
      <c r="LC319" s="18"/>
      <c r="LD319" s="18"/>
      <c r="LE319" s="18"/>
      <c r="LF319" s="18"/>
      <c r="LG319" s="18"/>
      <c r="LH319" s="18"/>
      <c r="LI319" s="18"/>
      <c r="LJ319" s="18"/>
      <c r="LK319" s="18"/>
      <c r="LL319" s="18"/>
      <c r="LM319" s="18"/>
      <c r="LN319" s="18"/>
      <c r="LO319" s="18"/>
      <c r="LP319" s="18"/>
      <c r="LQ319" s="18"/>
      <c r="LR319" s="18"/>
      <c r="LS319" s="18"/>
      <c r="LT319" s="18"/>
      <c r="LU319" s="18"/>
      <c r="LV319" s="18"/>
      <c r="LW319" s="18"/>
      <c r="LX319" s="18"/>
      <c r="LY319" s="18"/>
      <c r="LZ319" s="18"/>
      <c r="MA319" s="18"/>
      <c r="MB319" s="18"/>
      <c r="MC319" s="18"/>
      <c r="MD319" s="18"/>
      <c r="ME319" s="18"/>
      <c r="MF319" s="18"/>
      <c r="MG319" s="18"/>
      <c r="MH319" s="18"/>
      <c r="MI319" s="18"/>
      <c r="MJ319" s="18"/>
      <c r="MK319" s="18"/>
      <c r="ML319" s="18"/>
      <c r="MM319" s="18"/>
      <c r="MN319" s="18"/>
      <c r="MO319" s="18"/>
      <c r="MP319" s="18"/>
      <c r="MQ319" s="18"/>
      <c r="MR319" s="18"/>
      <c r="MS319" s="18"/>
      <c r="MT319" s="18"/>
      <c r="MU319" s="18"/>
      <c r="MV319" s="18"/>
      <c r="MW319" s="18"/>
      <c r="MX319" s="18"/>
      <c r="MY319" s="18"/>
      <c r="MZ319" s="18"/>
      <c r="NA319" s="18"/>
      <c r="NB319" s="18"/>
      <c r="NC319" s="18"/>
      <c r="ND319" s="18"/>
      <c r="NE319" s="18"/>
      <c r="NF319" s="18"/>
      <c r="NG319" s="18"/>
      <c r="NH319" s="18"/>
      <c r="NI319" s="18"/>
      <c r="NJ319" s="18"/>
      <c r="NK319" s="18"/>
      <c r="NL319" s="18"/>
      <c r="NM319" s="18"/>
      <c r="NN319" s="18"/>
      <c r="NO319" s="18"/>
      <c r="NP319" s="18"/>
      <c r="NQ319" s="18"/>
      <c r="NR319" s="18"/>
      <c r="NS319" s="18"/>
      <c r="NT319" s="18"/>
      <c r="NU319" s="18"/>
      <c r="NV319" s="18"/>
      <c r="NW319" s="18"/>
      <c r="NX319" s="18"/>
      <c r="NY319" s="18"/>
      <c r="NZ319" s="18"/>
      <c r="OA319" s="18"/>
      <c r="OB319" s="18"/>
      <c r="OC319" s="18"/>
      <c r="OD319" s="18"/>
      <c r="OE319" s="18"/>
      <c r="OF319" s="18"/>
      <c r="OG319" s="18"/>
      <c r="OH319" s="18"/>
      <c r="OI319" s="18"/>
      <c r="OJ319" s="18"/>
      <c r="OK319" s="18"/>
      <c r="OL319" s="18"/>
      <c r="OM319" s="18"/>
      <c r="ON319" s="18"/>
      <c r="OO319" s="18"/>
    </row>
    <row r="320" spans="1:405" ht="24" thickTop="1" x14ac:dyDescent="0.25">
      <c r="EG320" s="18"/>
      <c r="EH320" s="18"/>
      <c r="EI320" s="18"/>
    </row>
  </sheetData>
  <mergeCells count="164">
    <mergeCell ref="EP15:EP19"/>
    <mergeCell ref="EQ15:EQ19"/>
    <mergeCell ref="ER15:ER19"/>
    <mergeCell ref="EJ15:EJ19"/>
    <mergeCell ref="EK15:EK19"/>
    <mergeCell ref="EL15:EL19"/>
    <mergeCell ref="EM15:EM19"/>
    <mergeCell ref="EN15:EN19"/>
    <mergeCell ref="EO15:EO19"/>
    <mergeCell ref="EC15:EC19"/>
    <mergeCell ref="ED15:ED19"/>
    <mergeCell ref="EE15:EE19"/>
    <mergeCell ref="EF15:EF19"/>
    <mergeCell ref="EH15:EH19"/>
    <mergeCell ref="EI15:EI19"/>
    <mergeCell ref="DW15:DW19"/>
    <mergeCell ref="DX15:DX19"/>
    <mergeCell ref="DY15:DY19"/>
    <mergeCell ref="DZ15:DZ19"/>
    <mergeCell ref="EA15:EA19"/>
    <mergeCell ref="EB15:EB19"/>
    <mergeCell ref="DJ11:DJ17"/>
    <mergeCell ref="DK11:DK17"/>
    <mergeCell ref="DL11:DL17"/>
    <mergeCell ref="DM11:DM17"/>
    <mergeCell ref="DN11:DN17"/>
    <mergeCell ref="DO11:DO17"/>
    <mergeCell ref="BY11:BY17"/>
    <mergeCell ref="BZ11:BZ17"/>
    <mergeCell ref="CA11:CA19"/>
    <mergeCell ref="CB11:CB17"/>
    <mergeCell ref="CC11:CC17"/>
    <mergeCell ref="CD11:CD17"/>
    <mergeCell ref="BK11:BK17"/>
    <mergeCell ref="BL11:BL17"/>
    <mergeCell ref="BM11:BM17"/>
    <mergeCell ref="BN11:BN17"/>
    <mergeCell ref="BO11:BO17"/>
    <mergeCell ref="BP11:BP17"/>
    <mergeCell ref="BA11:BA17"/>
    <mergeCell ref="BB11:BB17"/>
    <mergeCell ref="BC11:BC17"/>
    <mergeCell ref="BH11:BH17"/>
    <mergeCell ref="BI11:BI17"/>
    <mergeCell ref="BJ11:BJ17"/>
    <mergeCell ref="AM11:AM17"/>
    <mergeCell ref="AN11:AN17"/>
    <mergeCell ref="AO11:AO17"/>
    <mergeCell ref="AT11:AT17"/>
    <mergeCell ref="AU11:AU17"/>
    <mergeCell ref="AV11:AV17"/>
    <mergeCell ref="AG11:AG17"/>
    <mergeCell ref="AH11:AH17"/>
    <mergeCell ref="AI11:AI17"/>
    <mergeCell ref="AJ11:AJ17"/>
    <mergeCell ref="AK11:AK17"/>
    <mergeCell ref="AL11:AL17"/>
    <mergeCell ref="W11:W17"/>
    <mergeCell ref="X11:X17"/>
    <mergeCell ref="Y11:Y17"/>
    <mergeCell ref="Z11:Z17"/>
    <mergeCell ref="AA11:AA17"/>
    <mergeCell ref="AF11:AF17"/>
    <mergeCell ref="DK10:DO10"/>
    <mergeCell ref="DP10:DP17"/>
    <mergeCell ref="DQ10:DQ17"/>
    <mergeCell ref="DR10:DR17"/>
    <mergeCell ref="DS10:DS17"/>
    <mergeCell ref="R11:R17"/>
    <mergeCell ref="S11:S17"/>
    <mergeCell ref="T11:T17"/>
    <mergeCell ref="U11:U17"/>
    <mergeCell ref="V11:V17"/>
    <mergeCell ref="CY10:CY19"/>
    <mergeCell ref="CZ10:CZ17"/>
    <mergeCell ref="DA10:DA17"/>
    <mergeCell ref="DB10:DB17"/>
    <mergeCell ref="DC10:DC19"/>
    <mergeCell ref="DF10:DJ10"/>
    <mergeCell ref="DF11:DF17"/>
    <mergeCell ref="DG11:DG17"/>
    <mergeCell ref="DH11:DH17"/>
    <mergeCell ref="DI11:DI17"/>
    <mergeCell ref="CO10:CO17"/>
    <mergeCell ref="CP10:CP17"/>
    <mergeCell ref="CQ10:CQ19"/>
    <mergeCell ref="CR10:CR17"/>
    <mergeCell ref="CS10:CS17"/>
    <mergeCell ref="CT10:CT17"/>
    <mergeCell ref="CB10:CG10"/>
    <mergeCell ref="CH10:CH17"/>
    <mergeCell ref="CI10:CI17"/>
    <mergeCell ref="CJ10:CJ17"/>
    <mergeCell ref="CK10:CK19"/>
    <mergeCell ref="CN10:CN17"/>
    <mergeCell ref="CE11:CE17"/>
    <mergeCell ref="CF11:CF17"/>
    <mergeCell ref="CG11:CG19"/>
    <mergeCell ref="BM10:BQ10"/>
    <mergeCell ref="BR10:BR17"/>
    <mergeCell ref="BS10:BS17"/>
    <mergeCell ref="BT10:BT17"/>
    <mergeCell ref="BU10:BU17"/>
    <mergeCell ref="BV10:CA10"/>
    <mergeCell ref="BQ11:BQ17"/>
    <mergeCell ref="BV11:BV17"/>
    <mergeCell ref="BW11:BW17"/>
    <mergeCell ref="BX11:BX17"/>
    <mergeCell ref="AQ10:AQ17"/>
    <mergeCell ref="AR10:AR17"/>
    <mergeCell ref="AS10:AS17"/>
    <mergeCell ref="AT10:AX10"/>
    <mergeCell ref="AY10:BC10"/>
    <mergeCell ref="BD10:BD17"/>
    <mergeCell ref="AW11:AW17"/>
    <mergeCell ref="AX11:AX17"/>
    <mergeCell ref="AY11:AY17"/>
    <mergeCell ref="AZ11:AZ17"/>
    <mergeCell ref="DT9:DT19"/>
    <mergeCell ref="DU9:DU19"/>
    <mergeCell ref="DV9:DV19"/>
    <mergeCell ref="DW9:EF14"/>
    <mergeCell ref="EH9:ER14"/>
    <mergeCell ref="R10:V10"/>
    <mergeCell ref="W10:AA10"/>
    <mergeCell ref="AB10:AB17"/>
    <mergeCell ref="AC10:AC17"/>
    <mergeCell ref="AD10:AD17"/>
    <mergeCell ref="CR9:CU9"/>
    <mergeCell ref="CV9:CY9"/>
    <mergeCell ref="CZ9:DC9"/>
    <mergeCell ref="DD9:DD17"/>
    <mergeCell ref="DE9:DE19"/>
    <mergeCell ref="DF9:DS9"/>
    <mergeCell ref="CU10:CU19"/>
    <mergeCell ref="CV10:CV17"/>
    <mergeCell ref="CW10:CW17"/>
    <mergeCell ref="CX10:CX17"/>
    <mergeCell ref="AT9:BG9"/>
    <mergeCell ref="BH9:BU9"/>
    <mergeCell ref="BV9:CK9"/>
    <mergeCell ref="CL9:CL17"/>
    <mergeCell ref="CM9:CM19"/>
    <mergeCell ref="CN9:CQ9"/>
    <mergeCell ref="BE10:BE17"/>
    <mergeCell ref="BF10:BF17"/>
    <mergeCell ref="BG10:BG17"/>
    <mergeCell ref="BH10:BL10"/>
    <mergeCell ref="L9:N17"/>
    <mergeCell ref="O9:O19"/>
    <mergeCell ref="P9:P19"/>
    <mergeCell ref="Q9:Q19"/>
    <mergeCell ref="R9:AE9"/>
    <mergeCell ref="AF9:AS9"/>
    <mergeCell ref="AE10:AE17"/>
    <mergeCell ref="AF10:AJ10"/>
    <mergeCell ref="AK10:AO10"/>
    <mergeCell ref="AP10:AP17"/>
    <mergeCell ref="D9:D19"/>
    <mergeCell ref="E9:E19"/>
    <mergeCell ref="F9:F19"/>
    <mergeCell ref="G9:G19"/>
    <mergeCell ref="H9:H19"/>
    <mergeCell ref="I9:K18"/>
  </mergeCells>
  <dataValidations disablePrompts="1" count="5">
    <dataValidation type="custom" allowBlank="1" showInputMessage="1" showErrorMessage="1" sqref="CV20:CW319 CN20:CO319 CR20:CS319 CZ20:DA319">
      <formula1>IF(OR(CN20="غ",OR(CN20="صفر",AND(CN20&gt;=0,CN20&lt;=10))),TRUE,FALSE)</formula1>
    </dataValidation>
    <dataValidation type="custom" allowBlank="1" showInputMessage="1" showErrorMessage="1" sqref="BY20:BY319 CE20:CE319">
      <formula1>IF(OR(BY20="غ",OR(BY20="صفر",AND(BY20&gt;=0,BY20&lt;=32))),TRUE,FALSE)</formula1>
    </dataValidation>
    <dataValidation type="custom" allowBlank="1" showInputMessage="1" showErrorMessage="1" sqref="BX27:BX319 CD27:CD319 BX20:BX25 CD20:CD25">
      <formula1>IF(OR(BX20="غ",OR(BX20="صفر",AND(BX20&gt;=0,BX20&lt;=8))),TRUE,FALSE)</formula1>
    </dataValidation>
    <dataValidation type="custom" allowBlank="1" showInputMessage="1" showErrorMessage="1" sqref="DG20:DG319 S20:S319 X20:X319 AZ20:AZ319 BW20:BW319 CC20:CC319 AG20:AG319 AU20:AU319 AL20:AL319 BI20:BI319 BN20:BN319 DL20:DL319">
      <formula1>IF(OR(S20="غ",OR(S20="صفر",AND(S20&gt;=0,S20&lt;=20))),TRUE,FALSE)</formula1>
    </dataValidation>
    <dataValidation type="custom" allowBlank="1" showInputMessage="1" showErrorMessage="1" sqref="CD26 BX26 T20:T319 W20:W319 AF20:AF319 AK20:AK319 AT20:AT319 BA20:BA319 BJ20:BJ319 BO20:BO319 BV20:BV319 CB20:CB319 DF20:DF319 R20:R319 Y20:Y319 AH20:AH319 AM20:AM319 AV20:AV319 AY20:AY319 BH20:BH319 BM20:BM319 DH20:DH319 DM20:DM319 DK20:DK319">
      <formula1>IF(OR(R20="غ",OR(R20="صفر",AND(R20&gt;=0,R20&lt;=40))),TRUE,FALSE)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le____4">
    <tabColor rgb="FF92D050"/>
  </sheetPr>
  <dimension ref="A1:Y322"/>
  <sheetViews>
    <sheetView rightToLeft="1" tabSelected="1" topLeftCell="A288" zoomScaleNormal="100" workbookViewId="0">
      <selection activeCell="C294" sqref="C294"/>
    </sheetView>
  </sheetViews>
  <sheetFormatPr defaultRowHeight="15" customHeight="1" zeroHeight="1" x14ac:dyDescent="0.25"/>
  <cols>
    <col min="1" max="1" width="9.140625" style="2"/>
    <col min="2" max="2" width="10" style="2" bestFit="1" customWidth="1"/>
    <col min="3" max="3" width="9.140625" style="2"/>
    <col min="4" max="4" width="40" style="2" customWidth="1"/>
    <col min="5" max="5" width="0" style="2" hidden="1" customWidth="1"/>
    <col min="6" max="6" width="9.140625" style="2"/>
    <col min="7" max="7" width="12.7109375" style="2" customWidth="1"/>
    <col min="8" max="8" width="9.140625" style="2"/>
    <col min="9" max="9" width="36.42578125" style="2" customWidth="1"/>
    <col min="10" max="10" width="21.42578125" style="2" hidden="1" customWidth="1"/>
    <col min="11" max="13" width="10.7109375" style="2" customWidth="1"/>
    <col min="14" max="15" width="9.140625" style="2"/>
    <col min="16" max="16" width="11" style="2" bestFit="1" customWidth="1"/>
    <col min="17" max="16384" width="9.140625" style="2"/>
  </cols>
  <sheetData>
    <row r="1" spans="1:2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2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25" x14ac:dyDescent="0.25">
      <c r="A7" s="1"/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</row>
    <row r="8" spans="1:2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25" ht="15.75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25" ht="16.5" customHeight="1" thickTop="1" thickBot="1" x14ac:dyDescent="0.3">
      <c r="A10" s="1"/>
      <c r="B10" s="3" t="s">
        <v>0</v>
      </c>
      <c r="C10" s="3" t="s">
        <v>1</v>
      </c>
      <c r="D10" s="4" t="s">
        <v>2</v>
      </c>
      <c r="E10" s="3" t="s">
        <v>3</v>
      </c>
      <c r="F10" s="3" t="s">
        <v>3</v>
      </c>
      <c r="G10" s="3" t="s">
        <v>4</v>
      </c>
      <c r="H10" s="3" t="s">
        <v>5</v>
      </c>
      <c r="I10" s="3" t="s">
        <v>6</v>
      </c>
      <c r="J10" s="5" t="s">
        <v>7</v>
      </c>
      <c r="K10" s="4" t="s">
        <v>7</v>
      </c>
      <c r="L10" s="4"/>
      <c r="M10" s="4"/>
      <c r="N10" s="4" t="s">
        <v>8</v>
      </c>
      <c r="O10" s="4"/>
      <c r="P10" s="4"/>
      <c r="Q10" s="5" t="s">
        <v>9</v>
      </c>
    </row>
    <row r="11" spans="1:25" ht="16.5" thickTop="1" thickBot="1" x14ac:dyDescent="0.3">
      <c r="A11" s="1"/>
      <c r="B11" s="3"/>
      <c r="C11" s="3"/>
      <c r="D11" s="4"/>
      <c r="E11" s="3"/>
      <c r="F11" s="3"/>
      <c r="G11" s="3"/>
      <c r="H11" s="3"/>
      <c r="I11" s="3"/>
      <c r="J11" s="6"/>
      <c r="K11" s="4"/>
      <c r="L11" s="4"/>
      <c r="M11" s="4"/>
      <c r="N11" s="4"/>
      <c r="O11" s="4"/>
      <c r="P11" s="4"/>
      <c r="Q11" s="6"/>
    </row>
    <row r="12" spans="1:25" ht="16.5" thickTop="1" thickBot="1" x14ac:dyDescent="0.3">
      <c r="A12" s="1"/>
      <c r="B12" s="3"/>
      <c r="C12" s="3"/>
      <c r="D12" s="4"/>
      <c r="E12" s="3"/>
      <c r="F12" s="3"/>
      <c r="G12" s="3"/>
      <c r="H12" s="3"/>
      <c r="I12" s="3"/>
      <c r="J12" s="6"/>
      <c r="K12" s="4"/>
      <c r="L12" s="4"/>
      <c r="M12" s="4"/>
      <c r="N12" s="4"/>
      <c r="O12" s="4"/>
      <c r="P12" s="4"/>
      <c r="Q12" s="6"/>
    </row>
    <row r="13" spans="1:25" ht="16.5" thickTop="1" thickBot="1" x14ac:dyDescent="0.3">
      <c r="A13" s="1"/>
      <c r="B13" s="3"/>
      <c r="C13" s="3"/>
      <c r="D13" s="4"/>
      <c r="E13" s="3"/>
      <c r="F13" s="3"/>
      <c r="G13" s="3"/>
      <c r="H13" s="3"/>
      <c r="I13" s="3"/>
      <c r="J13" s="6"/>
      <c r="K13" s="4"/>
      <c r="L13" s="4"/>
      <c r="M13" s="4"/>
      <c r="N13" s="4"/>
      <c r="O13" s="4"/>
      <c r="P13" s="4"/>
      <c r="Q13" s="6"/>
      <c r="Y13" s="2" t="s">
        <v>10</v>
      </c>
    </row>
    <row r="14" spans="1:25" ht="16.5" thickTop="1" thickBot="1" x14ac:dyDescent="0.3">
      <c r="A14" s="1"/>
      <c r="B14" s="3"/>
      <c r="C14" s="3"/>
      <c r="D14" s="4"/>
      <c r="E14" s="3"/>
      <c r="F14" s="3"/>
      <c r="G14" s="3"/>
      <c r="H14" s="3"/>
      <c r="I14" s="3"/>
      <c r="J14" s="6"/>
      <c r="K14" s="4"/>
      <c r="L14" s="4"/>
      <c r="M14" s="4"/>
      <c r="N14" s="4"/>
      <c r="O14" s="4"/>
      <c r="P14" s="4"/>
      <c r="Q14" s="6"/>
      <c r="Y14" s="2" t="s">
        <v>11</v>
      </c>
    </row>
    <row r="15" spans="1:25" ht="16.5" thickTop="1" thickBot="1" x14ac:dyDescent="0.3">
      <c r="A15" s="1"/>
      <c r="B15" s="3"/>
      <c r="C15" s="3"/>
      <c r="D15" s="4"/>
      <c r="E15" s="3"/>
      <c r="F15" s="3"/>
      <c r="G15" s="3"/>
      <c r="H15" s="3"/>
      <c r="I15" s="3"/>
      <c r="J15" s="6"/>
      <c r="K15" s="4"/>
      <c r="L15" s="4"/>
      <c r="M15" s="4"/>
      <c r="N15" s="4"/>
      <c r="O15" s="4"/>
      <c r="P15" s="4"/>
      <c r="Q15" s="6"/>
      <c r="Y15" s="2" t="s">
        <v>12</v>
      </c>
    </row>
    <row r="16" spans="1:25" ht="16.5" thickTop="1" thickBot="1" x14ac:dyDescent="0.3">
      <c r="A16" s="1"/>
      <c r="B16" s="3"/>
      <c r="C16" s="3"/>
      <c r="D16" s="4"/>
      <c r="E16" s="3"/>
      <c r="F16" s="3"/>
      <c r="G16" s="3"/>
      <c r="H16" s="3"/>
      <c r="I16" s="3"/>
      <c r="J16" s="6"/>
      <c r="K16" s="4"/>
      <c r="L16" s="4"/>
      <c r="M16" s="4"/>
      <c r="N16" s="4"/>
      <c r="O16" s="4"/>
      <c r="P16" s="4"/>
      <c r="Q16" s="6"/>
      <c r="Y16" s="2" t="s">
        <v>13</v>
      </c>
    </row>
    <row r="17" spans="1:25" ht="16.5" thickTop="1" thickBot="1" x14ac:dyDescent="0.3">
      <c r="A17" s="1"/>
      <c r="B17" s="3"/>
      <c r="C17" s="3"/>
      <c r="D17" s="4"/>
      <c r="E17" s="3"/>
      <c r="F17" s="3"/>
      <c r="G17" s="3"/>
      <c r="H17" s="3"/>
      <c r="I17" s="3"/>
      <c r="J17" s="6"/>
      <c r="K17" s="4"/>
      <c r="L17" s="4"/>
      <c r="M17" s="4"/>
      <c r="N17" s="4">
        <f>'[1]بيانات المدرسة'!E8</f>
        <v>1</v>
      </c>
      <c r="O17" s="4">
        <f>'[1]بيانات المدرسة'!F8</f>
        <v>10</v>
      </c>
      <c r="P17" s="4">
        <f>'[1]بيانات المدرسة'!G8</f>
        <v>2015</v>
      </c>
      <c r="Q17" s="6"/>
      <c r="Y17" s="2" t="s">
        <v>14</v>
      </c>
    </row>
    <row r="18" spans="1:25" ht="16.5" thickTop="1" thickBot="1" x14ac:dyDescent="0.3">
      <c r="A18" s="1"/>
      <c r="B18" s="3"/>
      <c r="C18" s="3"/>
      <c r="D18" s="4"/>
      <c r="E18" s="3"/>
      <c r="F18" s="3"/>
      <c r="G18" s="3"/>
      <c r="H18" s="3"/>
      <c r="I18" s="3"/>
      <c r="J18" s="6"/>
      <c r="K18" s="4"/>
      <c r="L18" s="4"/>
      <c r="M18" s="4"/>
      <c r="N18" s="4"/>
      <c r="O18" s="4"/>
      <c r="P18" s="4"/>
      <c r="Q18" s="6"/>
      <c r="Y18" s="2" t="s">
        <v>15</v>
      </c>
    </row>
    <row r="19" spans="1:25" ht="16.5" thickTop="1" thickBot="1" x14ac:dyDescent="0.3">
      <c r="A19" s="1"/>
      <c r="B19" s="3"/>
      <c r="C19" s="3"/>
      <c r="D19" s="4"/>
      <c r="E19" s="3"/>
      <c r="F19" s="3"/>
      <c r="G19" s="3"/>
      <c r="H19" s="3"/>
      <c r="I19" s="3"/>
      <c r="J19" s="6"/>
      <c r="K19" s="4"/>
      <c r="L19" s="4"/>
      <c r="M19" s="4"/>
      <c r="N19" s="4"/>
      <c r="O19" s="4"/>
      <c r="P19" s="4"/>
      <c r="Q19" s="6"/>
      <c r="Y19" s="2" t="s">
        <v>16</v>
      </c>
    </row>
    <row r="20" spans="1:25" ht="27.75" thickTop="1" thickBot="1" x14ac:dyDescent="0.3">
      <c r="A20" s="1"/>
      <c r="B20" s="3"/>
      <c r="C20" s="3"/>
      <c r="D20" s="4"/>
      <c r="E20" s="3"/>
      <c r="F20" s="3"/>
      <c r="G20" s="3"/>
      <c r="H20" s="3"/>
      <c r="I20" s="3"/>
      <c r="J20" s="7"/>
      <c r="K20" s="8" t="s">
        <v>17</v>
      </c>
      <c r="L20" s="8" t="s">
        <v>18</v>
      </c>
      <c r="M20" s="8" t="s">
        <v>19</v>
      </c>
      <c r="N20" s="8" t="s">
        <v>17</v>
      </c>
      <c r="O20" s="8" t="s">
        <v>18</v>
      </c>
      <c r="P20" s="8" t="s">
        <v>19</v>
      </c>
      <c r="Q20" s="7"/>
      <c r="Y20" s="2" t="s">
        <v>20</v>
      </c>
    </row>
    <row r="21" spans="1:25" ht="27" thickTop="1" thickBot="1" x14ac:dyDescent="0.3">
      <c r="A21" s="1"/>
      <c r="B21" s="9" t="str">
        <f>IF(D21="","",SUBTOTAL(3,$D$21:D21))</f>
        <v/>
      </c>
      <c r="C21" s="9">
        <v>101</v>
      </c>
      <c r="D21" s="10"/>
      <c r="E21" s="9" t="str">
        <f>MID(I21,13,1)</f>
        <v/>
      </c>
      <c r="F21" s="9" t="str">
        <f t="shared" ref="F21:F84" si="0">IF(I21="","",IF(ISODD(E21),"ذكر","أنثى"))</f>
        <v/>
      </c>
      <c r="G21" s="9" t="s">
        <v>10</v>
      </c>
      <c r="H21" s="9" t="s">
        <v>14</v>
      </c>
      <c r="I21" s="11"/>
      <c r="J21" s="12" t="str">
        <f>IF(I21="","",DATE(IF(LEFT(I21,1)="2",MID(I21,2,2),"20"&amp;MID(I21,2,2)),MID(I21,4,2),MID(I21,6,2)))</f>
        <v/>
      </c>
      <c r="K21" s="9" t="str">
        <f>IF(J21="","",DAY(J21))</f>
        <v/>
      </c>
      <c r="L21" s="9" t="str">
        <f>IF(J21="","",MONTH(J21))</f>
        <v/>
      </c>
      <c r="M21" s="9" t="str">
        <f>IF(J21="","",YEAR(J21))</f>
        <v/>
      </c>
      <c r="N21" s="9" t="str">
        <f>IF(J21="","",$N$17+IF($N$17&gt;=K21,0,30)-K21)</f>
        <v/>
      </c>
      <c r="O21" s="9" t="str">
        <f>IF(J21="","",IF((IF($N$17&gt;=K21,0,-1)+$O$17)&gt;=L21,(IF($N$17&gt;=K21,0,-1)+$O$17)-L21,(IF($N$17&gt;=K21,0,-1)+$O$17)+12-L21))</f>
        <v/>
      </c>
      <c r="P21" s="9" t="str">
        <f>IF(J21="","",$P$17+IF($O$17+IF($N$17&gt;=K21,0,-1)&gt;=K21,0,-1)-M21)</f>
        <v/>
      </c>
      <c r="Q21" s="13"/>
    </row>
    <row r="22" spans="1:25" ht="27" thickTop="1" thickBot="1" x14ac:dyDescent="0.3">
      <c r="A22" s="1"/>
      <c r="B22" s="9" t="str">
        <f>IF(D22="","",SUBTOTAL(3,$D$21:D22))</f>
        <v/>
      </c>
      <c r="C22" s="9">
        <v>102</v>
      </c>
      <c r="D22" s="10"/>
      <c r="E22" s="9" t="str">
        <f>MID(I22,13,1)</f>
        <v/>
      </c>
      <c r="F22" s="9" t="str">
        <f t="shared" si="0"/>
        <v/>
      </c>
      <c r="G22" s="9" t="s">
        <v>11</v>
      </c>
      <c r="H22" s="9" t="s">
        <v>16</v>
      </c>
      <c r="I22" s="14"/>
      <c r="J22" s="12" t="str">
        <f t="shared" ref="J22:J85" si="1">IF(I22="","",DATE(IF(LEFT(I22,1)="2",MID(I22,2,2),"20"&amp;MID(I22,2,2)),MID(I22,4,2),MID(I22,6,2)))</f>
        <v/>
      </c>
      <c r="K22" s="9" t="str">
        <f t="shared" ref="K22:K85" si="2">IF(J22="","",DAY(J22))</f>
        <v/>
      </c>
      <c r="L22" s="9" t="str">
        <f t="shared" ref="L22:L85" si="3">IF(J22="","",MONTH(J22))</f>
        <v/>
      </c>
      <c r="M22" s="9" t="str">
        <f t="shared" ref="M22:M85" si="4">IF(J22="","",YEAR(J22))</f>
        <v/>
      </c>
      <c r="N22" s="9" t="str">
        <f t="shared" ref="N22:N85" si="5">IF(J22="","",$N$17+IF($N$17&gt;=K22,0,30)-K22)</f>
        <v/>
      </c>
      <c r="O22" s="9" t="str">
        <f t="shared" ref="O22:O85" si="6">IF(J22="","",IF((IF($N$17&gt;=K22,0,-1)+$O$17)&gt;=L22,(IF($N$17&gt;=K22,0,-1)+$O$17)-L22,(IF($N$17&gt;=K22,0,-1)+$O$17)+12-L22))</f>
        <v/>
      </c>
      <c r="P22" s="9" t="str">
        <f t="shared" ref="P22:P85" si="7">IF(J22="","",$P$17+IF($O$17+IF($N$17&gt;=K22,0,-1)&gt;=K22,0,-1)-M22)</f>
        <v/>
      </c>
      <c r="Q22" s="13"/>
    </row>
    <row r="23" spans="1:25" ht="27" thickTop="1" thickBot="1" x14ac:dyDescent="0.3">
      <c r="A23" s="1"/>
      <c r="B23" s="9" t="str">
        <f>IF(D23="","",SUBTOTAL(3,$D$21:D23))</f>
        <v/>
      </c>
      <c r="C23" s="9">
        <v>103</v>
      </c>
      <c r="D23" s="10"/>
      <c r="E23" s="9"/>
      <c r="F23" s="9" t="str">
        <f t="shared" si="0"/>
        <v/>
      </c>
      <c r="G23" s="9"/>
      <c r="H23" s="9"/>
      <c r="I23" s="14"/>
      <c r="J23" s="12" t="str">
        <f t="shared" si="1"/>
        <v/>
      </c>
      <c r="K23" s="9" t="str">
        <f t="shared" si="2"/>
        <v/>
      </c>
      <c r="L23" s="9" t="str">
        <f t="shared" si="3"/>
        <v/>
      </c>
      <c r="M23" s="9" t="str">
        <f t="shared" si="4"/>
        <v/>
      </c>
      <c r="N23" s="9" t="str">
        <f t="shared" si="5"/>
        <v/>
      </c>
      <c r="O23" s="9" t="str">
        <f t="shared" si="6"/>
        <v/>
      </c>
      <c r="P23" s="9" t="str">
        <f t="shared" si="7"/>
        <v/>
      </c>
      <c r="Q23" s="13"/>
    </row>
    <row r="24" spans="1:25" ht="27" thickTop="1" thickBot="1" x14ac:dyDescent="0.3">
      <c r="A24" s="1"/>
      <c r="B24" s="9" t="str">
        <f>IF(D24="","",SUBTOTAL(3,$D$21:D24))</f>
        <v/>
      </c>
      <c r="C24" s="9">
        <v>104</v>
      </c>
      <c r="D24" s="10"/>
      <c r="E24" s="9"/>
      <c r="F24" s="9" t="str">
        <f t="shared" si="0"/>
        <v/>
      </c>
      <c r="G24" s="9"/>
      <c r="H24" s="9"/>
      <c r="I24" s="14"/>
      <c r="J24" s="12" t="str">
        <f t="shared" si="1"/>
        <v/>
      </c>
      <c r="K24" s="9" t="str">
        <f t="shared" si="2"/>
        <v/>
      </c>
      <c r="L24" s="9" t="str">
        <f t="shared" si="3"/>
        <v/>
      </c>
      <c r="M24" s="9" t="str">
        <f t="shared" si="4"/>
        <v/>
      </c>
      <c r="N24" s="9" t="str">
        <f t="shared" si="5"/>
        <v/>
      </c>
      <c r="O24" s="9" t="str">
        <f t="shared" si="6"/>
        <v/>
      </c>
      <c r="P24" s="9" t="str">
        <f t="shared" si="7"/>
        <v/>
      </c>
      <c r="Q24" s="13"/>
    </row>
    <row r="25" spans="1:25" ht="27" thickTop="1" thickBot="1" x14ac:dyDescent="0.3">
      <c r="A25" s="1"/>
      <c r="B25" s="9" t="str">
        <f>IF(D25="","",SUBTOTAL(3,$D$21:D25))</f>
        <v/>
      </c>
      <c r="C25" s="9">
        <v>105</v>
      </c>
      <c r="D25" s="10"/>
      <c r="E25" s="9"/>
      <c r="F25" s="9" t="str">
        <f t="shared" si="0"/>
        <v/>
      </c>
      <c r="G25" s="9"/>
      <c r="H25" s="9"/>
      <c r="I25" s="14"/>
      <c r="J25" s="12" t="str">
        <f t="shared" si="1"/>
        <v/>
      </c>
      <c r="K25" s="9" t="str">
        <f t="shared" si="2"/>
        <v/>
      </c>
      <c r="L25" s="9" t="str">
        <f t="shared" si="3"/>
        <v/>
      </c>
      <c r="M25" s="9" t="str">
        <f t="shared" si="4"/>
        <v/>
      </c>
      <c r="N25" s="9" t="str">
        <f t="shared" si="5"/>
        <v/>
      </c>
      <c r="O25" s="9" t="str">
        <f t="shared" si="6"/>
        <v/>
      </c>
      <c r="P25" s="9" t="str">
        <f t="shared" si="7"/>
        <v/>
      </c>
      <c r="Q25" s="13"/>
    </row>
    <row r="26" spans="1:25" ht="27" thickTop="1" thickBot="1" x14ac:dyDescent="0.3">
      <c r="A26" s="1"/>
      <c r="B26" s="9" t="str">
        <f>IF(D26="","",SUBTOTAL(3,$D$21:D26))</f>
        <v/>
      </c>
      <c r="C26" s="9">
        <v>106</v>
      </c>
      <c r="D26" s="10"/>
      <c r="E26" s="9"/>
      <c r="F26" s="9" t="str">
        <f t="shared" si="0"/>
        <v/>
      </c>
      <c r="G26" s="9"/>
      <c r="H26" s="9"/>
      <c r="I26" s="14"/>
      <c r="J26" s="12" t="str">
        <f t="shared" si="1"/>
        <v/>
      </c>
      <c r="K26" s="9" t="str">
        <f t="shared" si="2"/>
        <v/>
      </c>
      <c r="L26" s="9" t="str">
        <f t="shared" si="3"/>
        <v/>
      </c>
      <c r="M26" s="9" t="str">
        <f t="shared" si="4"/>
        <v/>
      </c>
      <c r="N26" s="9" t="str">
        <f t="shared" si="5"/>
        <v/>
      </c>
      <c r="O26" s="9" t="str">
        <f t="shared" si="6"/>
        <v/>
      </c>
      <c r="P26" s="9" t="str">
        <f t="shared" si="7"/>
        <v/>
      </c>
      <c r="Q26" s="13"/>
    </row>
    <row r="27" spans="1:25" ht="27" thickTop="1" thickBot="1" x14ac:dyDescent="0.3">
      <c r="A27" s="1"/>
      <c r="B27" s="9" t="str">
        <f>IF(D27="","",SUBTOTAL(3,$D$21:D27))</f>
        <v/>
      </c>
      <c r="C27" s="9">
        <v>107</v>
      </c>
      <c r="D27" s="10"/>
      <c r="E27" s="9"/>
      <c r="F27" s="9" t="str">
        <f t="shared" si="0"/>
        <v/>
      </c>
      <c r="G27" s="9"/>
      <c r="H27" s="9"/>
      <c r="I27" s="14"/>
      <c r="J27" s="12" t="str">
        <f t="shared" si="1"/>
        <v/>
      </c>
      <c r="K27" s="9" t="str">
        <f t="shared" si="2"/>
        <v/>
      </c>
      <c r="L27" s="9" t="str">
        <f t="shared" si="3"/>
        <v/>
      </c>
      <c r="M27" s="9" t="str">
        <f t="shared" si="4"/>
        <v/>
      </c>
      <c r="N27" s="9" t="str">
        <f t="shared" si="5"/>
        <v/>
      </c>
      <c r="O27" s="9" t="str">
        <f t="shared" si="6"/>
        <v/>
      </c>
      <c r="P27" s="9" t="str">
        <f t="shared" si="7"/>
        <v/>
      </c>
      <c r="Q27" s="13"/>
    </row>
    <row r="28" spans="1:25" ht="27" thickTop="1" thickBot="1" x14ac:dyDescent="0.3">
      <c r="A28" s="1"/>
      <c r="B28" s="9" t="str">
        <f>IF(D28="","",SUBTOTAL(3,$D$21:D28))</f>
        <v/>
      </c>
      <c r="C28" s="9"/>
      <c r="D28" s="10"/>
      <c r="E28" s="9"/>
      <c r="F28" s="9" t="str">
        <f t="shared" si="0"/>
        <v/>
      </c>
      <c r="G28" s="9"/>
      <c r="H28" s="9"/>
      <c r="I28" s="14"/>
      <c r="J28" s="12" t="str">
        <f t="shared" si="1"/>
        <v/>
      </c>
      <c r="K28" s="9" t="str">
        <f t="shared" si="2"/>
        <v/>
      </c>
      <c r="L28" s="9" t="str">
        <f t="shared" si="3"/>
        <v/>
      </c>
      <c r="M28" s="9" t="str">
        <f t="shared" si="4"/>
        <v/>
      </c>
      <c r="N28" s="9" t="str">
        <f t="shared" si="5"/>
        <v/>
      </c>
      <c r="O28" s="9" t="str">
        <f t="shared" si="6"/>
        <v/>
      </c>
      <c r="P28" s="9" t="str">
        <f t="shared" si="7"/>
        <v/>
      </c>
      <c r="Q28" s="13"/>
    </row>
    <row r="29" spans="1:25" ht="27" thickTop="1" thickBot="1" x14ac:dyDescent="0.3">
      <c r="A29" s="1"/>
      <c r="B29" s="9" t="str">
        <f>IF(D29="","",SUBTOTAL(3,$D$21:D29))</f>
        <v/>
      </c>
      <c r="C29" s="9"/>
      <c r="D29" s="10"/>
      <c r="E29" s="9"/>
      <c r="F29" s="9" t="str">
        <f t="shared" si="0"/>
        <v/>
      </c>
      <c r="G29" s="9"/>
      <c r="H29" s="9"/>
      <c r="I29" s="14"/>
      <c r="J29" s="12" t="str">
        <f t="shared" si="1"/>
        <v/>
      </c>
      <c r="K29" s="9" t="str">
        <f t="shared" si="2"/>
        <v/>
      </c>
      <c r="L29" s="9" t="str">
        <f t="shared" si="3"/>
        <v/>
      </c>
      <c r="M29" s="9" t="str">
        <f t="shared" si="4"/>
        <v/>
      </c>
      <c r="N29" s="9" t="str">
        <f t="shared" si="5"/>
        <v/>
      </c>
      <c r="O29" s="9" t="str">
        <f t="shared" si="6"/>
        <v/>
      </c>
      <c r="P29" s="9" t="str">
        <f t="shared" si="7"/>
        <v/>
      </c>
      <c r="Q29" s="13"/>
    </row>
    <row r="30" spans="1:25" ht="27" thickTop="1" thickBot="1" x14ac:dyDescent="0.3">
      <c r="A30" s="1"/>
      <c r="B30" s="9" t="str">
        <f>IF(D30="","",SUBTOTAL(3,$D$21:D30))</f>
        <v/>
      </c>
      <c r="C30" s="9"/>
      <c r="D30" s="10"/>
      <c r="E30" s="9"/>
      <c r="F30" s="9" t="str">
        <f t="shared" si="0"/>
        <v/>
      </c>
      <c r="G30" s="9"/>
      <c r="H30" s="9"/>
      <c r="I30" s="14"/>
      <c r="J30" s="12" t="str">
        <f t="shared" si="1"/>
        <v/>
      </c>
      <c r="K30" s="9" t="str">
        <f t="shared" si="2"/>
        <v/>
      </c>
      <c r="L30" s="9" t="str">
        <f t="shared" si="3"/>
        <v/>
      </c>
      <c r="M30" s="9" t="str">
        <f t="shared" si="4"/>
        <v/>
      </c>
      <c r="N30" s="9" t="str">
        <f t="shared" si="5"/>
        <v/>
      </c>
      <c r="O30" s="9" t="str">
        <f t="shared" si="6"/>
        <v/>
      </c>
      <c r="P30" s="9" t="str">
        <f t="shared" si="7"/>
        <v/>
      </c>
      <c r="Q30" s="13"/>
    </row>
    <row r="31" spans="1:25" ht="27" thickTop="1" thickBot="1" x14ac:dyDescent="0.3">
      <c r="A31" s="1"/>
      <c r="B31" s="9" t="str">
        <f>IF(D31="","",SUBTOTAL(3,$D$21:D31))</f>
        <v/>
      </c>
      <c r="C31" s="9"/>
      <c r="D31" s="10"/>
      <c r="E31" s="9"/>
      <c r="F31" s="9" t="str">
        <f t="shared" si="0"/>
        <v/>
      </c>
      <c r="G31" s="9" t="s">
        <v>12</v>
      </c>
      <c r="H31" s="9"/>
      <c r="I31" s="14"/>
      <c r="J31" s="12" t="str">
        <f t="shared" si="1"/>
        <v/>
      </c>
      <c r="K31" s="9" t="str">
        <f t="shared" si="2"/>
        <v/>
      </c>
      <c r="L31" s="9" t="str">
        <f t="shared" si="3"/>
        <v/>
      </c>
      <c r="M31" s="9" t="str">
        <f t="shared" si="4"/>
        <v/>
      </c>
      <c r="N31" s="9" t="str">
        <f t="shared" si="5"/>
        <v/>
      </c>
      <c r="O31" s="9" t="str">
        <f t="shared" si="6"/>
        <v/>
      </c>
      <c r="P31" s="9" t="str">
        <f t="shared" si="7"/>
        <v/>
      </c>
      <c r="Q31" s="13"/>
    </row>
    <row r="32" spans="1:25" ht="27" thickTop="1" thickBot="1" x14ac:dyDescent="0.3">
      <c r="A32" s="1"/>
      <c r="B32" s="9" t="str">
        <f>IF(D32="","",SUBTOTAL(3,$D$21:D32))</f>
        <v/>
      </c>
      <c r="C32" s="9"/>
      <c r="D32" s="10"/>
      <c r="E32" s="9"/>
      <c r="F32" s="9" t="str">
        <f t="shared" si="0"/>
        <v/>
      </c>
      <c r="G32" s="9"/>
      <c r="H32" s="9"/>
      <c r="I32" s="14"/>
      <c r="J32" s="12" t="str">
        <f t="shared" si="1"/>
        <v/>
      </c>
      <c r="K32" s="9" t="str">
        <f t="shared" si="2"/>
        <v/>
      </c>
      <c r="L32" s="9" t="str">
        <f t="shared" si="3"/>
        <v/>
      </c>
      <c r="M32" s="9" t="str">
        <f t="shared" si="4"/>
        <v/>
      </c>
      <c r="N32" s="9" t="str">
        <f t="shared" si="5"/>
        <v/>
      </c>
      <c r="O32" s="9" t="str">
        <f t="shared" si="6"/>
        <v/>
      </c>
      <c r="P32" s="9" t="str">
        <f t="shared" si="7"/>
        <v/>
      </c>
      <c r="Q32" s="13"/>
    </row>
    <row r="33" spans="1:17" ht="27" thickTop="1" thickBot="1" x14ac:dyDescent="0.3">
      <c r="A33" s="1"/>
      <c r="B33" s="9" t="str">
        <f>IF(D33="","",SUBTOTAL(3,$D$21:D33))</f>
        <v/>
      </c>
      <c r="C33" s="9"/>
      <c r="D33" s="10"/>
      <c r="E33" s="9"/>
      <c r="F33" s="9" t="str">
        <f t="shared" si="0"/>
        <v/>
      </c>
      <c r="G33" s="9"/>
      <c r="H33" s="9"/>
      <c r="I33" s="14"/>
      <c r="J33" s="12" t="str">
        <f t="shared" si="1"/>
        <v/>
      </c>
      <c r="K33" s="9" t="str">
        <f t="shared" si="2"/>
        <v/>
      </c>
      <c r="L33" s="9" t="str">
        <f t="shared" si="3"/>
        <v/>
      </c>
      <c r="M33" s="9" t="str">
        <f t="shared" si="4"/>
        <v/>
      </c>
      <c r="N33" s="9" t="str">
        <f t="shared" si="5"/>
        <v/>
      </c>
      <c r="O33" s="9" t="str">
        <f t="shared" si="6"/>
        <v/>
      </c>
      <c r="P33" s="9" t="str">
        <f t="shared" si="7"/>
        <v/>
      </c>
      <c r="Q33" s="13"/>
    </row>
    <row r="34" spans="1:17" ht="27" thickTop="1" thickBot="1" x14ac:dyDescent="0.3">
      <c r="A34" s="1"/>
      <c r="B34" s="9" t="str">
        <f>IF(D34="","",SUBTOTAL(3,$D$21:D34))</f>
        <v/>
      </c>
      <c r="C34" s="9"/>
      <c r="D34" s="10"/>
      <c r="E34" s="9"/>
      <c r="F34" s="9" t="str">
        <f t="shared" si="0"/>
        <v/>
      </c>
      <c r="G34" s="9"/>
      <c r="H34" s="9"/>
      <c r="I34" s="14"/>
      <c r="J34" s="12" t="str">
        <f t="shared" si="1"/>
        <v/>
      </c>
      <c r="K34" s="9" t="str">
        <f t="shared" si="2"/>
        <v/>
      </c>
      <c r="L34" s="9" t="str">
        <f t="shared" si="3"/>
        <v/>
      </c>
      <c r="M34" s="9" t="str">
        <f t="shared" si="4"/>
        <v/>
      </c>
      <c r="N34" s="9" t="str">
        <f t="shared" si="5"/>
        <v/>
      </c>
      <c r="O34" s="9" t="str">
        <f t="shared" si="6"/>
        <v/>
      </c>
      <c r="P34" s="9" t="str">
        <f t="shared" si="7"/>
        <v/>
      </c>
      <c r="Q34" s="13"/>
    </row>
    <row r="35" spans="1:17" ht="27" thickTop="1" thickBot="1" x14ac:dyDescent="0.3">
      <c r="A35" s="1"/>
      <c r="B35" s="9" t="str">
        <f>IF(D35="","",SUBTOTAL(3,$D$21:D35))</f>
        <v/>
      </c>
      <c r="C35" s="9"/>
      <c r="D35" s="10"/>
      <c r="E35" s="9"/>
      <c r="F35" s="9" t="str">
        <f t="shared" si="0"/>
        <v/>
      </c>
      <c r="G35" s="9"/>
      <c r="H35" s="9"/>
      <c r="I35" s="14"/>
      <c r="J35" s="12" t="str">
        <f t="shared" si="1"/>
        <v/>
      </c>
      <c r="K35" s="9" t="str">
        <f t="shared" si="2"/>
        <v/>
      </c>
      <c r="L35" s="9" t="str">
        <f t="shared" si="3"/>
        <v/>
      </c>
      <c r="M35" s="9" t="str">
        <f t="shared" si="4"/>
        <v/>
      </c>
      <c r="N35" s="9" t="str">
        <f t="shared" si="5"/>
        <v/>
      </c>
      <c r="O35" s="9" t="str">
        <f t="shared" si="6"/>
        <v/>
      </c>
      <c r="P35" s="9" t="str">
        <f t="shared" si="7"/>
        <v/>
      </c>
      <c r="Q35" s="13"/>
    </row>
    <row r="36" spans="1:17" ht="27" thickTop="1" thickBot="1" x14ac:dyDescent="0.3">
      <c r="A36" s="1"/>
      <c r="B36" s="9" t="str">
        <f>IF(D36="","",SUBTOTAL(3,$D$21:D36))</f>
        <v/>
      </c>
      <c r="C36" s="9"/>
      <c r="D36" s="10"/>
      <c r="E36" s="9"/>
      <c r="F36" s="9" t="str">
        <f t="shared" si="0"/>
        <v/>
      </c>
      <c r="G36" s="9"/>
      <c r="H36" s="9"/>
      <c r="I36" s="14"/>
      <c r="J36" s="12" t="str">
        <f t="shared" si="1"/>
        <v/>
      </c>
      <c r="K36" s="9" t="str">
        <f t="shared" si="2"/>
        <v/>
      </c>
      <c r="L36" s="9" t="str">
        <f t="shared" si="3"/>
        <v/>
      </c>
      <c r="M36" s="9" t="str">
        <f t="shared" si="4"/>
        <v/>
      </c>
      <c r="N36" s="9" t="str">
        <f t="shared" si="5"/>
        <v/>
      </c>
      <c r="O36" s="9" t="str">
        <f t="shared" si="6"/>
        <v/>
      </c>
      <c r="P36" s="9" t="str">
        <f t="shared" si="7"/>
        <v/>
      </c>
      <c r="Q36" s="13"/>
    </row>
    <row r="37" spans="1:17" ht="27" thickTop="1" thickBot="1" x14ac:dyDescent="0.3">
      <c r="A37" s="1"/>
      <c r="B37" s="9" t="str">
        <f>IF(D37="","",SUBTOTAL(3,$D$21:D37))</f>
        <v/>
      </c>
      <c r="C37" s="9"/>
      <c r="D37" s="10"/>
      <c r="E37" s="9"/>
      <c r="F37" s="9" t="str">
        <f t="shared" si="0"/>
        <v/>
      </c>
      <c r="G37" s="9"/>
      <c r="H37" s="9"/>
      <c r="I37" s="14"/>
      <c r="J37" s="12" t="str">
        <f t="shared" si="1"/>
        <v/>
      </c>
      <c r="K37" s="9" t="str">
        <f t="shared" si="2"/>
        <v/>
      </c>
      <c r="L37" s="9" t="str">
        <f t="shared" si="3"/>
        <v/>
      </c>
      <c r="M37" s="9" t="str">
        <f t="shared" si="4"/>
        <v/>
      </c>
      <c r="N37" s="9" t="str">
        <f t="shared" si="5"/>
        <v/>
      </c>
      <c r="O37" s="9" t="str">
        <f t="shared" si="6"/>
        <v/>
      </c>
      <c r="P37" s="9" t="str">
        <f t="shared" si="7"/>
        <v/>
      </c>
      <c r="Q37" s="13"/>
    </row>
    <row r="38" spans="1:17" ht="27" thickTop="1" thickBot="1" x14ac:dyDescent="0.3">
      <c r="A38" s="1"/>
      <c r="B38" s="9" t="str">
        <f>IF(D38="","",SUBTOTAL(3,$D$21:D38))</f>
        <v/>
      </c>
      <c r="C38" s="9"/>
      <c r="D38" s="10"/>
      <c r="E38" s="9"/>
      <c r="F38" s="9" t="str">
        <f t="shared" si="0"/>
        <v/>
      </c>
      <c r="G38" s="9"/>
      <c r="H38" s="9"/>
      <c r="I38" s="14"/>
      <c r="J38" s="12" t="str">
        <f t="shared" si="1"/>
        <v/>
      </c>
      <c r="K38" s="9" t="str">
        <f t="shared" si="2"/>
        <v/>
      </c>
      <c r="L38" s="9" t="str">
        <f t="shared" si="3"/>
        <v/>
      </c>
      <c r="M38" s="9" t="str">
        <f t="shared" si="4"/>
        <v/>
      </c>
      <c r="N38" s="9" t="str">
        <f t="shared" si="5"/>
        <v/>
      </c>
      <c r="O38" s="9" t="str">
        <f t="shared" si="6"/>
        <v/>
      </c>
      <c r="P38" s="9" t="str">
        <f t="shared" si="7"/>
        <v/>
      </c>
      <c r="Q38" s="13"/>
    </row>
    <row r="39" spans="1:17" ht="27" thickTop="1" thickBot="1" x14ac:dyDescent="0.3">
      <c r="A39" s="1"/>
      <c r="B39" s="9" t="str">
        <f>IF(D39="","",SUBTOTAL(3,$D$21:D39))</f>
        <v/>
      </c>
      <c r="C39" s="9"/>
      <c r="D39" s="10"/>
      <c r="E39" s="9"/>
      <c r="F39" s="9" t="str">
        <f t="shared" si="0"/>
        <v/>
      </c>
      <c r="G39" s="9"/>
      <c r="H39" s="9"/>
      <c r="I39" s="14"/>
      <c r="J39" s="12" t="str">
        <f t="shared" si="1"/>
        <v/>
      </c>
      <c r="K39" s="9" t="str">
        <f t="shared" si="2"/>
        <v/>
      </c>
      <c r="L39" s="9" t="str">
        <f t="shared" si="3"/>
        <v/>
      </c>
      <c r="M39" s="9" t="str">
        <f t="shared" si="4"/>
        <v/>
      </c>
      <c r="N39" s="9" t="str">
        <f t="shared" si="5"/>
        <v/>
      </c>
      <c r="O39" s="9" t="str">
        <f t="shared" si="6"/>
        <v/>
      </c>
      <c r="P39" s="9" t="str">
        <f t="shared" si="7"/>
        <v/>
      </c>
      <c r="Q39" s="13"/>
    </row>
    <row r="40" spans="1:17" ht="27" thickTop="1" thickBot="1" x14ac:dyDescent="0.3">
      <c r="A40" s="1"/>
      <c r="B40" s="9" t="str">
        <f>IF(D40="","",SUBTOTAL(3,$D$21:D40))</f>
        <v/>
      </c>
      <c r="C40" s="9"/>
      <c r="D40" s="10"/>
      <c r="E40" s="9"/>
      <c r="F40" s="9" t="str">
        <f t="shared" si="0"/>
        <v/>
      </c>
      <c r="G40" s="9"/>
      <c r="H40" s="9"/>
      <c r="I40" s="14"/>
      <c r="J40" s="12" t="str">
        <f t="shared" si="1"/>
        <v/>
      </c>
      <c r="K40" s="9" t="str">
        <f t="shared" si="2"/>
        <v/>
      </c>
      <c r="L40" s="9" t="str">
        <f t="shared" si="3"/>
        <v/>
      </c>
      <c r="M40" s="9" t="str">
        <f t="shared" si="4"/>
        <v/>
      </c>
      <c r="N40" s="9" t="str">
        <f t="shared" si="5"/>
        <v/>
      </c>
      <c r="O40" s="9" t="str">
        <f t="shared" si="6"/>
        <v/>
      </c>
      <c r="P40" s="9" t="str">
        <f t="shared" si="7"/>
        <v/>
      </c>
      <c r="Q40" s="13"/>
    </row>
    <row r="41" spans="1:17" ht="27" thickTop="1" thickBot="1" x14ac:dyDescent="0.3">
      <c r="A41" s="1"/>
      <c r="B41" s="9" t="str">
        <f>IF(D41="","",SUBTOTAL(3,$D$21:D41))</f>
        <v/>
      </c>
      <c r="C41" s="9"/>
      <c r="D41" s="10"/>
      <c r="E41" s="9"/>
      <c r="F41" s="9" t="str">
        <f t="shared" si="0"/>
        <v/>
      </c>
      <c r="G41" s="9"/>
      <c r="H41" s="9" t="s">
        <v>20</v>
      </c>
      <c r="I41" s="14"/>
      <c r="J41" s="12" t="str">
        <f t="shared" si="1"/>
        <v/>
      </c>
      <c r="K41" s="9" t="str">
        <f t="shared" si="2"/>
        <v/>
      </c>
      <c r="L41" s="9" t="str">
        <f t="shared" si="3"/>
        <v/>
      </c>
      <c r="M41" s="9" t="str">
        <f t="shared" si="4"/>
        <v/>
      </c>
      <c r="N41" s="9" t="str">
        <f t="shared" si="5"/>
        <v/>
      </c>
      <c r="O41" s="9" t="str">
        <f t="shared" si="6"/>
        <v/>
      </c>
      <c r="P41" s="9" t="str">
        <f t="shared" si="7"/>
        <v/>
      </c>
      <c r="Q41" s="13"/>
    </row>
    <row r="42" spans="1:17" ht="27" thickTop="1" thickBot="1" x14ac:dyDescent="0.3">
      <c r="A42" s="1"/>
      <c r="B42" s="9" t="str">
        <f>IF(D42="","",SUBTOTAL(3,$D$21:D42))</f>
        <v/>
      </c>
      <c r="C42" s="9"/>
      <c r="D42" s="10"/>
      <c r="E42" s="9"/>
      <c r="F42" s="9" t="str">
        <f t="shared" si="0"/>
        <v/>
      </c>
      <c r="G42" s="9"/>
      <c r="H42" s="9"/>
      <c r="I42" s="14"/>
      <c r="J42" s="12" t="str">
        <f t="shared" si="1"/>
        <v/>
      </c>
      <c r="K42" s="9" t="str">
        <f t="shared" si="2"/>
        <v/>
      </c>
      <c r="L42" s="9" t="str">
        <f t="shared" si="3"/>
        <v/>
      </c>
      <c r="M42" s="9" t="str">
        <f t="shared" si="4"/>
        <v/>
      </c>
      <c r="N42" s="9" t="str">
        <f t="shared" si="5"/>
        <v/>
      </c>
      <c r="O42" s="9" t="str">
        <f t="shared" si="6"/>
        <v/>
      </c>
      <c r="P42" s="9" t="str">
        <f t="shared" si="7"/>
        <v/>
      </c>
      <c r="Q42" s="13"/>
    </row>
    <row r="43" spans="1:17" ht="27" thickTop="1" thickBot="1" x14ac:dyDescent="0.3">
      <c r="A43" s="1"/>
      <c r="B43" s="9" t="str">
        <f>IF(D43="","",SUBTOTAL(3,$D$21:D43))</f>
        <v/>
      </c>
      <c r="C43" s="9"/>
      <c r="D43" s="10"/>
      <c r="E43" s="9"/>
      <c r="F43" s="9" t="str">
        <f t="shared" si="0"/>
        <v/>
      </c>
      <c r="G43" s="9"/>
      <c r="H43" s="9"/>
      <c r="I43" s="14"/>
      <c r="J43" s="12" t="str">
        <f t="shared" si="1"/>
        <v/>
      </c>
      <c r="K43" s="9" t="str">
        <f t="shared" si="2"/>
        <v/>
      </c>
      <c r="L43" s="9" t="str">
        <f t="shared" si="3"/>
        <v/>
      </c>
      <c r="M43" s="9" t="str">
        <f t="shared" si="4"/>
        <v/>
      </c>
      <c r="N43" s="9" t="str">
        <f t="shared" si="5"/>
        <v/>
      </c>
      <c r="O43" s="9" t="str">
        <f t="shared" si="6"/>
        <v/>
      </c>
      <c r="P43" s="9" t="str">
        <f t="shared" si="7"/>
        <v/>
      </c>
      <c r="Q43" s="13"/>
    </row>
    <row r="44" spans="1:17" ht="27" thickTop="1" thickBot="1" x14ac:dyDescent="0.3">
      <c r="A44" s="1"/>
      <c r="B44" s="9" t="str">
        <f>IF(D44="","",SUBTOTAL(3,$D$21:D44))</f>
        <v/>
      </c>
      <c r="C44" s="9"/>
      <c r="D44" s="10"/>
      <c r="E44" s="9"/>
      <c r="F44" s="9" t="str">
        <f t="shared" si="0"/>
        <v/>
      </c>
      <c r="G44" s="9"/>
      <c r="H44" s="9"/>
      <c r="I44" s="14"/>
      <c r="J44" s="12" t="str">
        <f t="shared" si="1"/>
        <v/>
      </c>
      <c r="K44" s="9" t="str">
        <f t="shared" si="2"/>
        <v/>
      </c>
      <c r="L44" s="9" t="str">
        <f t="shared" si="3"/>
        <v/>
      </c>
      <c r="M44" s="9" t="str">
        <f t="shared" si="4"/>
        <v/>
      </c>
      <c r="N44" s="9" t="str">
        <f t="shared" si="5"/>
        <v/>
      </c>
      <c r="O44" s="9" t="str">
        <f t="shared" si="6"/>
        <v/>
      </c>
      <c r="P44" s="9" t="str">
        <f t="shared" si="7"/>
        <v/>
      </c>
      <c r="Q44" s="13"/>
    </row>
    <row r="45" spans="1:17" ht="27" thickTop="1" thickBot="1" x14ac:dyDescent="0.3">
      <c r="A45" s="1"/>
      <c r="B45" s="9" t="str">
        <f>IF(D45="","",SUBTOTAL(3,$D$21:D45))</f>
        <v/>
      </c>
      <c r="C45" s="9"/>
      <c r="D45" s="10"/>
      <c r="E45" s="9"/>
      <c r="F45" s="9" t="str">
        <f t="shared" si="0"/>
        <v/>
      </c>
      <c r="G45" s="9"/>
      <c r="H45" s="9"/>
      <c r="I45" s="14"/>
      <c r="J45" s="12" t="str">
        <f t="shared" si="1"/>
        <v/>
      </c>
      <c r="K45" s="9" t="str">
        <f t="shared" si="2"/>
        <v/>
      </c>
      <c r="L45" s="9" t="str">
        <f t="shared" si="3"/>
        <v/>
      </c>
      <c r="M45" s="9" t="str">
        <f t="shared" si="4"/>
        <v/>
      </c>
      <c r="N45" s="9" t="str">
        <f t="shared" si="5"/>
        <v/>
      </c>
      <c r="O45" s="9" t="str">
        <f t="shared" si="6"/>
        <v/>
      </c>
      <c r="P45" s="9" t="str">
        <f t="shared" si="7"/>
        <v/>
      </c>
      <c r="Q45" s="13"/>
    </row>
    <row r="46" spans="1:17" ht="27" thickTop="1" thickBot="1" x14ac:dyDescent="0.3">
      <c r="A46" s="1"/>
      <c r="B46" s="9" t="str">
        <f>IF(D46="","",SUBTOTAL(3,$D$21:D46))</f>
        <v/>
      </c>
      <c r="C46" s="9"/>
      <c r="D46" s="10"/>
      <c r="E46" s="9"/>
      <c r="F46" s="9" t="str">
        <f t="shared" si="0"/>
        <v/>
      </c>
      <c r="G46" s="9"/>
      <c r="H46" s="9"/>
      <c r="I46" s="14"/>
      <c r="J46" s="12" t="str">
        <f t="shared" si="1"/>
        <v/>
      </c>
      <c r="K46" s="9" t="str">
        <f t="shared" si="2"/>
        <v/>
      </c>
      <c r="L46" s="9" t="str">
        <f t="shared" si="3"/>
        <v/>
      </c>
      <c r="M46" s="9" t="str">
        <f t="shared" si="4"/>
        <v/>
      </c>
      <c r="N46" s="9" t="str">
        <f t="shared" si="5"/>
        <v/>
      </c>
      <c r="O46" s="9" t="str">
        <f t="shared" si="6"/>
        <v/>
      </c>
      <c r="P46" s="9" t="str">
        <f t="shared" si="7"/>
        <v/>
      </c>
      <c r="Q46" s="13"/>
    </row>
    <row r="47" spans="1:17" ht="27" thickTop="1" thickBot="1" x14ac:dyDescent="0.3">
      <c r="A47" s="1"/>
      <c r="B47" s="9" t="str">
        <f>IF(D47="","",SUBTOTAL(3,$D$21:D47))</f>
        <v/>
      </c>
      <c r="C47" s="9"/>
      <c r="D47" s="10"/>
      <c r="E47" s="9"/>
      <c r="F47" s="9" t="str">
        <f t="shared" si="0"/>
        <v/>
      </c>
      <c r="G47" s="9"/>
      <c r="H47" s="9"/>
      <c r="I47" s="14"/>
      <c r="J47" s="12" t="str">
        <f t="shared" si="1"/>
        <v/>
      </c>
      <c r="K47" s="9" t="str">
        <f t="shared" si="2"/>
        <v/>
      </c>
      <c r="L47" s="9" t="str">
        <f t="shared" si="3"/>
        <v/>
      </c>
      <c r="M47" s="9" t="str">
        <f t="shared" si="4"/>
        <v/>
      </c>
      <c r="N47" s="9" t="str">
        <f t="shared" si="5"/>
        <v/>
      </c>
      <c r="O47" s="9" t="str">
        <f t="shared" si="6"/>
        <v/>
      </c>
      <c r="P47" s="9" t="str">
        <f t="shared" si="7"/>
        <v/>
      </c>
      <c r="Q47" s="13"/>
    </row>
    <row r="48" spans="1:17" ht="27" thickTop="1" thickBot="1" x14ac:dyDescent="0.3">
      <c r="A48" s="1"/>
      <c r="B48" s="9" t="str">
        <f>IF(D48="","",SUBTOTAL(3,$D$21:D48))</f>
        <v/>
      </c>
      <c r="C48" s="9"/>
      <c r="D48" s="10"/>
      <c r="E48" s="9"/>
      <c r="F48" s="9" t="str">
        <f t="shared" si="0"/>
        <v/>
      </c>
      <c r="G48" s="9"/>
      <c r="H48" s="9"/>
      <c r="I48" s="14"/>
      <c r="J48" s="12" t="str">
        <f t="shared" si="1"/>
        <v/>
      </c>
      <c r="K48" s="9" t="str">
        <f t="shared" si="2"/>
        <v/>
      </c>
      <c r="L48" s="9" t="str">
        <f t="shared" si="3"/>
        <v/>
      </c>
      <c r="M48" s="9" t="str">
        <f t="shared" si="4"/>
        <v/>
      </c>
      <c r="N48" s="9" t="str">
        <f t="shared" si="5"/>
        <v/>
      </c>
      <c r="O48" s="9" t="str">
        <f t="shared" si="6"/>
        <v/>
      </c>
      <c r="P48" s="9" t="str">
        <f t="shared" si="7"/>
        <v/>
      </c>
      <c r="Q48" s="13"/>
    </row>
    <row r="49" spans="1:17" ht="27" thickTop="1" thickBot="1" x14ac:dyDescent="0.3">
      <c r="A49" s="1"/>
      <c r="B49" s="9" t="str">
        <f>IF(D49="","",SUBTOTAL(3,$D$21:D49))</f>
        <v/>
      </c>
      <c r="C49" s="9"/>
      <c r="D49" s="10"/>
      <c r="E49" s="9"/>
      <c r="F49" s="9" t="str">
        <f t="shared" si="0"/>
        <v/>
      </c>
      <c r="G49" s="9"/>
      <c r="H49" s="9"/>
      <c r="I49" s="14"/>
      <c r="J49" s="12" t="str">
        <f t="shared" si="1"/>
        <v/>
      </c>
      <c r="K49" s="9" t="str">
        <f t="shared" si="2"/>
        <v/>
      </c>
      <c r="L49" s="9" t="str">
        <f t="shared" si="3"/>
        <v/>
      </c>
      <c r="M49" s="9" t="str">
        <f t="shared" si="4"/>
        <v/>
      </c>
      <c r="N49" s="9" t="str">
        <f t="shared" si="5"/>
        <v/>
      </c>
      <c r="O49" s="9" t="str">
        <f t="shared" si="6"/>
        <v/>
      </c>
      <c r="P49" s="9" t="str">
        <f t="shared" si="7"/>
        <v/>
      </c>
      <c r="Q49" s="13"/>
    </row>
    <row r="50" spans="1:17" ht="27" thickTop="1" thickBot="1" x14ac:dyDescent="0.3">
      <c r="A50" s="1"/>
      <c r="B50" s="9" t="str">
        <f>IF(D50="","",SUBTOTAL(3,$D$21:D50))</f>
        <v/>
      </c>
      <c r="C50" s="9"/>
      <c r="D50" s="10"/>
      <c r="E50" s="9"/>
      <c r="F50" s="9" t="str">
        <f t="shared" si="0"/>
        <v/>
      </c>
      <c r="G50" s="9"/>
      <c r="H50" s="9"/>
      <c r="I50" s="14"/>
      <c r="J50" s="12" t="str">
        <f t="shared" si="1"/>
        <v/>
      </c>
      <c r="K50" s="9" t="str">
        <f t="shared" si="2"/>
        <v/>
      </c>
      <c r="L50" s="9" t="str">
        <f t="shared" si="3"/>
        <v/>
      </c>
      <c r="M50" s="9" t="str">
        <f t="shared" si="4"/>
        <v/>
      </c>
      <c r="N50" s="9" t="str">
        <f t="shared" si="5"/>
        <v/>
      </c>
      <c r="O50" s="9" t="str">
        <f t="shared" si="6"/>
        <v/>
      </c>
      <c r="P50" s="9" t="str">
        <f t="shared" si="7"/>
        <v/>
      </c>
      <c r="Q50" s="13"/>
    </row>
    <row r="51" spans="1:17" ht="27" thickTop="1" thickBot="1" x14ac:dyDescent="0.3">
      <c r="A51" s="1"/>
      <c r="B51" s="9" t="str">
        <f>IF(D51="","",SUBTOTAL(3,$D$21:D51))</f>
        <v/>
      </c>
      <c r="C51" s="9"/>
      <c r="D51" s="10"/>
      <c r="E51" s="9"/>
      <c r="F51" s="9" t="str">
        <f t="shared" si="0"/>
        <v/>
      </c>
      <c r="G51" s="9"/>
      <c r="H51" s="9"/>
      <c r="I51" s="14"/>
      <c r="J51" s="12" t="str">
        <f t="shared" si="1"/>
        <v/>
      </c>
      <c r="K51" s="9" t="str">
        <f t="shared" si="2"/>
        <v/>
      </c>
      <c r="L51" s="9" t="str">
        <f t="shared" si="3"/>
        <v/>
      </c>
      <c r="M51" s="9" t="str">
        <f t="shared" si="4"/>
        <v/>
      </c>
      <c r="N51" s="9" t="str">
        <f t="shared" si="5"/>
        <v/>
      </c>
      <c r="O51" s="9" t="str">
        <f t="shared" si="6"/>
        <v/>
      </c>
      <c r="P51" s="9" t="str">
        <f t="shared" si="7"/>
        <v/>
      </c>
      <c r="Q51" s="13"/>
    </row>
    <row r="52" spans="1:17" ht="27" thickTop="1" thickBot="1" x14ac:dyDescent="0.3">
      <c r="A52" s="1"/>
      <c r="B52" s="9" t="str">
        <f>IF(D52="","",SUBTOTAL(3,$D$21:D52))</f>
        <v/>
      </c>
      <c r="C52" s="9"/>
      <c r="D52" s="10"/>
      <c r="E52" s="9"/>
      <c r="F52" s="9" t="str">
        <f t="shared" si="0"/>
        <v/>
      </c>
      <c r="G52" s="9"/>
      <c r="H52" s="9"/>
      <c r="I52" s="14"/>
      <c r="J52" s="12" t="str">
        <f t="shared" si="1"/>
        <v/>
      </c>
      <c r="K52" s="9" t="str">
        <f t="shared" si="2"/>
        <v/>
      </c>
      <c r="L52" s="9" t="str">
        <f t="shared" si="3"/>
        <v/>
      </c>
      <c r="M52" s="9" t="str">
        <f t="shared" si="4"/>
        <v/>
      </c>
      <c r="N52" s="9" t="str">
        <f t="shared" si="5"/>
        <v/>
      </c>
      <c r="O52" s="9" t="str">
        <f t="shared" si="6"/>
        <v/>
      </c>
      <c r="P52" s="9" t="str">
        <f t="shared" si="7"/>
        <v/>
      </c>
      <c r="Q52" s="13"/>
    </row>
    <row r="53" spans="1:17" ht="27" thickTop="1" thickBot="1" x14ac:dyDescent="0.3">
      <c r="A53" s="1"/>
      <c r="B53" s="9" t="str">
        <f>IF(D53="","",SUBTOTAL(3,$D$21:D53))</f>
        <v/>
      </c>
      <c r="C53" s="9"/>
      <c r="D53" s="10"/>
      <c r="E53" s="9"/>
      <c r="F53" s="9" t="str">
        <f t="shared" si="0"/>
        <v/>
      </c>
      <c r="G53" s="9"/>
      <c r="H53" s="9"/>
      <c r="I53" s="14"/>
      <c r="J53" s="12" t="str">
        <f t="shared" si="1"/>
        <v/>
      </c>
      <c r="K53" s="9" t="str">
        <f t="shared" si="2"/>
        <v/>
      </c>
      <c r="L53" s="9" t="str">
        <f t="shared" si="3"/>
        <v/>
      </c>
      <c r="M53" s="9" t="str">
        <f t="shared" si="4"/>
        <v/>
      </c>
      <c r="N53" s="9" t="str">
        <f t="shared" si="5"/>
        <v/>
      </c>
      <c r="O53" s="9" t="str">
        <f t="shared" si="6"/>
        <v/>
      </c>
      <c r="P53" s="9" t="str">
        <f t="shared" si="7"/>
        <v/>
      </c>
      <c r="Q53" s="13"/>
    </row>
    <row r="54" spans="1:17" ht="27" thickTop="1" thickBot="1" x14ac:dyDescent="0.3">
      <c r="A54" s="1"/>
      <c r="B54" s="9" t="str">
        <f>IF(D54="","",SUBTOTAL(3,$D$21:D54))</f>
        <v/>
      </c>
      <c r="C54" s="9"/>
      <c r="D54" s="10"/>
      <c r="E54" s="9"/>
      <c r="F54" s="9" t="str">
        <f t="shared" si="0"/>
        <v/>
      </c>
      <c r="G54" s="9"/>
      <c r="H54" s="9"/>
      <c r="I54" s="14"/>
      <c r="J54" s="12" t="str">
        <f t="shared" si="1"/>
        <v/>
      </c>
      <c r="K54" s="9" t="str">
        <f t="shared" si="2"/>
        <v/>
      </c>
      <c r="L54" s="9" t="str">
        <f t="shared" si="3"/>
        <v/>
      </c>
      <c r="M54" s="9" t="str">
        <f t="shared" si="4"/>
        <v/>
      </c>
      <c r="N54" s="9" t="str">
        <f t="shared" si="5"/>
        <v/>
      </c>
      <c r="O54" s="9" t="str">
        <f t="shared" si="6"/>
        <v/>
      </c>
      <c r="P54" s="9" t="str">
        <f t="shared" si="7"/>
        <v/>
      </c>
      <c r="Q54" s="13"/>
    </row>
    <row r="55" spans="1:17" ht="27" thickTop="1" thickBot="1" x14ac:dyDescent="0.3">
      <c r="A55" s="1"/>
      <c r="B55" s="9" t="str">
        <f>IF(D55="","",SUBTOTAL(3,$D$21:D55))</f>
        <v/>
      </c>
      <c r="C55" s="9"/>
      <c r="D55" s="10"/>
      <c r="E55" s="9"/>
      <c r="F55" s="9" t="str">
        <f t="shared" si="0"/>
        <v/>
      </c>
      <c r="G55" s="9"/>
      <c r="H55" s="9"/>
      <c r="I55" s="14"/>
      <c r="J55" s="12" t="str">
        <f t="shared" si="1"/>
        <v/>
      </c>
      <c r="K55" s="9" t="str">
        <f t="shared" si="2"/>
        <v/>
      </c>
      <c r="L55" s="9" t="str">
        <f t="shared" si="3"/>
        <v/>
      </c>
      <c r="M55" s="9" t="str">
        <f t="shared" si="4"/>
        <v/>
      </c>
      <c r="N55" s="9" t="str">
        <f t="shared" si="5"/>
        <v/>
      </c>
      <c r="O55" s="9" t="str">
        <f t="shared" si="6"/>
        <v/>
      </c>
      <c r="P55" s="9" t="str">
        <f t="shared" si="7"/>
        <v/>
      </c>
      <c r="Q55" s="13"/>
    </row>
    <row r="56" spans="1:17" ht="27" thickTop="1" thickBot="1" x14ac:dyDescent="0.3">
      <c r="A56" s="1"/>
      <c r="B56" s="9" t="str">
        <f>IF(D56="","",SUBTOTAL(3,$D$21:D56))</f>
        <v/>
      </c>
      <c r="C56" s="9"/>
      <c r="D56" s="10"/>
      <c r="E56" s="9"/>
      <c r="F56" s="9" t="str">
        <f t="shared" si="0"/>
        <v/>
      </c>
      <c r="G56" s="9" t="s">
        <v>12</v>
      </c>
      <c r="H56" s="9" t="s">
        <v>16</v>
      </c>
      <c r="I56" s="14"/>
      <c r="J56" s="12" t="str">
        <f t="shared" si="1"/>
        <v/>
      </c>
      <c r="K56" s="9" t="str">
        <f t="shared" si="2"/>
        <v/>
      </c>
      <c r="L56" s="9" t="str">
        <f t="shared" si="3"/>
        <v/>
      </c>
      <c r="M56" s="9" t="str">
        <f t="shared" si="4"/>
        <v/>
      </c>
      <c r="N56" s="9" t="str">
        <f t="shared" si="5"/>
        <v/>
      </c>
      <c r="O56" s="9" t="str">
        <f t="shared" si="6"/>
        <v/>
      </c>
      <c r="P56" s="9" t="str">
        <f t="shared" si="7"/>
        <v/>
      </c>
      <c r="Q56" s="13"/>
    </row>
    <row r="57" spans="1:17" ht="27" thickTop="1" thickBot="1" x14ac:dyDescent="0.3">
      <c r="A57" s="1"/>
      <c r="B57" s="9" t="str">
        <f>IF(D57="","",SUBTOTAL(3,$D$21:D57))</f>
        <v/>
      </c>
      <c r="C57" s="9"/>
      <c r="D57" s="10"/>
      <c r="E57" s="9"/>
      <c r="F57" s="9" t="str">
        <f t="shared" si="0"/>
        <v/>
      </c>
      <c r="G57" s="9" t="s">
        <v>12</v>
      </c>
      <c r="H57" s="9" t="s">
        <v>16</v>
      </c>
      <c r="I57" s="14"/>
      <c r="J57" s="12" t="str">
        <f t="shared" si="1"/>
        <v/>
      </c>
      <c r="K57" s="9" t="str">
        <f t="shared" si="2"/>
        <v/>
      </c>
      <c r="L57" s="9" t="str">
        <f t="shared" si="3"/>
        <v/>
      </c>
      <c r="M57" s="9" t="str">
        <f t="shared" si="4"/>
        <v/>
      </c>
      <c r="N57" s="9" t="str">
        <f t="shared" si="5"/>
        <v/>
      </c>
      <c r="O57" s="9" t="str">
        <f t="shared" si="6"/>
        <v/>
      </c>
      <c r="P57" s="9" t="str">
        <f t="shared" si="7"/>
        <v/>
      </c>
      <c r="Q57" s="13"/>
    </row>
    <row r="58" spans="1:17" ht="27" thickTop="1" thickBot="1" x14ac:dyDescent="0.3">
      <c r="A58" s="1"/>
      <c r="B58" s="9" t="str">
        <f>IF(D58="","",SUBTOTAL(3,$D$21:D58))</f>
        <v/>
      </c>
      <c r="C58" s="9"/>
      <c r="D58" s="10"/>
      <c r="E58" s="9"/>
      <c r="F58" s="9" t="str">
        <f t="shared" si="0"/>
        <v/>
      </c>
      <c r="G58" s="9"/>
      <c r="H58" s="9"/>
      <c r="I58" s="14"/>
      <c r="J58" s="12" t="str">
        <f t="shared" si="1"/>
        <v/>
      </c>
      <c r="K58" s="9" t="str">
        <f t="shared" si="2"/>
        <v/>
      </c>
      <c r="L58" s="9" t="str">
        <f t="shared" si="3"/>
        <v/>
      </c>
      <c r="M58" s="9" t="str">
        <f t="shared" si="4"/>
        <v/>
      </c>
      <c r="N58" s="9" t="str">
        <f t="shared" si="5"/>
        <v/>
      </c>
      <c r="O58" s="9" t="str">
        <f t="shared" si="6"/>
        <v/>
      </c>
      <c r="P58" s="9" t="str">
        <f t="shared" si="7"/>
        <v/>
      </c>
      <c r="Q58" s="13"/>
    </row>
    <row r="59" spans="1:17" ht="27" thickTop="1" thickBot="1" x14ac:dyDescent="0.3">
      <c r="A59" s="1"/>
      <c r="B59" s="9" t="str">
        <f>IF(D59="","",SUBTOTAL(3,$D$21:D59))</f>
        <v/>
      </c>
      <c r="C59" s="9"/>
      <c r="D59" s="10"/>
      <c r="E59" s="9"/>
      <c r="F59" s="9" t="str">
        <f t="shared" si="0"/>
        <v/>
      </c>
      <c r="G59" s="9"/>
      <c r="H59" s="9"/>
      <c r="I59" s="14"/>
      <c r="J59" s="12" t="str">
        <f t="shared" si="1"/>
        <v/>
      </c>
      <c r="K59" s="9" t="str">
        <f t="shared" si="2"/>
        <v/>
      </c>
      <c r="L59" s="9" t="str">
        <f t="shared" si="3"/>
        <v/>
      </c>
      <c r="M59" s="9" t="str">
        <f t="shared" si="4"/>
        <v/>
      </c>
      <c r="N59" s="9" t="str">
        <f t="shared" si="5"/>
        <v/>
      </c>
      <c r="O59" s="9" t="str">
        <f t="shared" si="6"/>
        <v/>
      </c>
      <c r="P59" s="9" t="str">
        <f t="shared" si="7"/>
        <v/>
      </c>
      <c r="Q59" s="13"/>
    </row>
    <row r="60" spans="1:17" ht="27" thickTop="1" thickBot="1" x14ac:dyDescent="0.3">
      <c r="A60" s="1"/>
      <c r="B60" s="9" t="str">
        <f>IF(D60="","",SUBTOTAL(3,$D$21:D60))</f>
        <v/>
      </c>
      <c r="C60" s="9"/>
      <c r="D60" s="10"/>
      <c r="E60" s="9"/>
      <c r="F60" s="9" t="str">
        <f t="shared" si="0"/>
        <v/>
      </c>
      <c r="G60" s="9"/>
      <c r="H60" s="9"/>
      <c r="I60" s="14"/>
      <c r="J60" s="12" t="str">
        <f t="shared" si="1"/>
        <v/>
      </c>
      <c r="K60" s="9" t="str">
        <f t="shared" si="2"/>
        <v/>
      </c>
      <c r="L60" s="9" t="str">
        <f t="shared" si="3"/>
        <v/>
      </c>
      <c r="M60" s="9" t="str">
        <f t="shared" si="4"/>
        <v/>
      </c>
      <c r="N60" s="9" t="str">
        <f t="shared" si="5"/>
        <v/>
      </c>
      <c r="O60" s="9" t="str">
        <f t="shared" si="6"/>
        <v/>
      </c>
      <c r="P60" s="9" t="str">
        <f t="shared" si="7"/>
        <v/>
      </c>
      <c r="Q60" s="13"/>
    </row>
    <row r="61" spans="1:17" ht="27" thickTop="1" thickBot="1" x14ac:dyDescent="0.3">
      <c r="A61" s="1"/>
      <c r="B61" s="9" t="str">
        <f>IF(D61="","",SUBTOTAL(3,$D$21:D61))</f>
        <v/>
      </c>
      <c r="C61" s="9"/>
      <c r="D61" s="10"/>
      <c r="E61" s="9"/>
      <c r="F61" s="9" t="str">
        <f t="shared" si="0"/>
        <v/>
      </c>
      <c r="G61" s="9"/>
      <c r="H61" s="9"/>
      <c r="I61" s="14"/>
      <c r="J61" s="12" t="str">
        <f t="shared" si="1"/>
        <v/>
      </c>
      <c r="K61" s="9" t="str">
        <f t="shared" si="2"/>
        <v/>
      </c>
      <c r="L61" s="9" t="str">
        <f t="shared" si="3"/>
        <v/>
      </c>
      <c r="M61" s="9" t="str">
        <f t="shared" si="4"/>
        <v/>
      </c>
      <c r="N61" s="9" t="str">
        <f t="shared" si="5"/>
        <v/>
      </c>
      <c r="O61" s="9" t="str">
        <f t="shared" si="6"/>
        <v/>
      </c>
      <c r="P61" s="9" t="str">
        <f t="shared" si="7"/>
        <v/>
      </c>
      <c r="Q61" s="13"/>
    </row>
    <row r="62" spans="1:17" ht="27" thickTop="1" thickBot="1" x14ac:dyDescent="0.3">
      <c r="A62" s="1"/>
      <c r="B62" s="9" t="str">
        <f>IF(D62="","",SUBTOTAL(3,$D$21:D62))</f>
        <v/>
      </c>
      <c r="C62" s="9"/>
      <c r="D62" s="10"/>
      <c r="E62" s="9"/>
      <c r="F62" s="9" t="str">
        <f t="shared" si="0"/>
        <v/>
      </c>
      <c r="G62" s="9"/>
      <c r="H62" s="9"/>
      <c r="I62" s="14"/>
      <c r="J62" s="12" t="str">
        <f t="shared" si="1"/>
        <v/>
      </c>
      <c r="K62" s="9" t="str">
        <f t="shared" si="2"/>
        <v/>
      </c>
      <c r="L62" s="9" t="str">
        <f t="shared" si="3"/>
        <v/>
      </c>
      <c r="M62" s="9" t="str">
        <f t="shared" si="4"/>
        <v/>
      </c>
      <c r="N62" s="9" t="str">
        <f t="shared" si="5"/>
        <v/>
      </c>
      <c r="O62" s="9" t="str">
        <f t="shared" si="6"/>
        <v/>
      </c>
      <c r="P62" s="9" t="str">
        <f t="shared" si="7"/>
        <v/>
      </c>
      <c r="Q62" s="13"/>
    </row>
    <row r="63" spans="1:17" ht="27" thickTop="1" thickBot="1" x14ac:dyDescent="0.3">
      <c r="A63" s="1"/>
      <c r="B63" s="9" t="str">
        <f>IF(D63="","",SUBTOTAL(3,$D$21:D63))</f>
        <v/>
      </c>
      <c r="C63" s="9"/>
      <c r="D63" s="10"/>
      <c r="E63" s="9"/>
      <c r="F63" s="9" t="str">
        <f t="shared" si="0"/>
        <v/>
      </c>
      <c r="G63" s="9"/>
      <c r="H63" s="9"/>
      <c r="I63" s="14"/>
      <c r="J63" s="12" t="str">
        <f t="shared" si="1"/>
        <v/>
      </c>
      <c r="K63" s="9" t="str">
        <f t="shared" si="2"/>
        <v/>
      </c>
      <c r="L63" s="9" t="str">
        <f t="shared" si="3"/>
        <v/>
      </c>
      <c r="M63" s="9" t="str">
        <f t="shared" si="4"/>
        <v/>
      </c>
      <c r="N63" s="9" t="str">
        <f t="shared" si="5"/>
        <v/>
      </c>
      <c r="O63" s="9" t="str">
        <f t="shared" si="6"/>
        <v/>
      </c>
      <c r="P63" s="9" t="str">
        <f t="shared" si="7"/>
        <v/>
      </c>
      <c r="Q63" s="13"/>
    </row>
    <row r="64" spans="1:17" ht="27" thickTop="1" thickBot="1" x14ac:dyDescent="0.3">
      <c r="A64" s="1"/>
      <c r="B64" s="9" t="str">
        <f>IF(D64="","",SUBTOTAL(3,$D$21:D64))</f>
        <v/>
      </c>
      <c r="C64" s="9"/>
      <c r="D64" s="10"/>
      <c r="E64" s="9"/>
      <c r="F64" s="9" t="str">
        <f t="shared" si="0"/>
        <v/>
      </c>
      <c r="G64" s="9"/>
      <c r="H64" s="9"/>
      <c r="I64" s="14"/>
      <c r="J64" s="12" t="str">
        <f t="shared" si="1"/>
        <v/>
      </c>
      <c r="K64" s="9" t="str">
        <f t="shared" si="2"/>
        <v/>
      </c>
      <c r="L64" s="9" t="str">
        <f t="shared" si="3"/>
        <v/>
      </c>
      <c r="M64" s="9" t="str">
        <f t="shared" si="4"/>
        <v/>
      </c>
      <c r="N64" s="9" t="str">
        <f t="shared" si="5"/>
        <v/>
      </c>
      <c r="O64" s="9" t="str">
        <f t="shared" si="6"/>
        <v/>
      </c>
      <c r="P64" s="9" t="str">
        <f t="shared" si="7"/>
        <v/>
      </c>
      <c r="Q64" s="13"/>
    </row>
    <row r="65" spans="1:17" ht="27" thickTop="1" thickBot="1" x14ac:dyDescent="0.3">
      <c r="A65" s="1"/>
      <c r="B65" s="9" t="str">
        <f>IF(D65="","",SUBTOTAL(3,$D$21:D65))</f>
        <v/>
      </c>
      <c r="C65" s="9"/>
      <c r="D65" s="10"/>
      <c r="E65" s="9"/>
      <c r="F65" s="9" t="str">
        <f t="shared" si="0"/>
        <v/>
      </c>
      <c r="G65" s="9"/>
      <c r="H65" s="9"/>
      <c r="I65" s="14"/>
      <c r="J65" s="12" t="str">
        <f t="shared" si="1"/>
        <v/>
      </c>
      <c r="K65" s="9" t="str">
        <f t="shared" si="2"/>
        <v/>
      </c>
      <c r="L65" s="9" t="str">
        <f t="shared" si="3"/>
        <v/>
      </c>
      <c r="M65" s="9" t="str">
        <f t="shared" si="4"/>
        <v/>
      </c>
      <c r="N65" s="9" t="str">
        <f t="shared" si="5"/>
        <v/>
      </c>
      <c r="O65" s="9" t="str">
        <f t="shared" si="6"/>
        <v/>
      </c>
      <c r="P65" s="9" t="str">
        <f t="shared" si="7"/>
        <v/>
      </c>
      <c r="Q65" s="13"/>
    </row>
    <row r="66" spans="1:17" ht="27" thickTop="1" thickBot="1" x14ac:dyDescent="0.3">
      <c r="A66" s="1"/>
      <c r="B66" s="9" t="str">
        <f>IF(D66="","",SUBTOTAL(3,$D$21:D66))</f>
        <v/>
      </c>
      <c r="C66" s="9"/>
      <c r="D66" s="10"/>
      <c r="E66" s="9"/>
      <c r="F66" s="9" t="str">
        <f t="shared" si="0"/>
        <v/>
      </c>
      <c r="G66" s="9"/>
      <c r="H66" s="9"/>
      <c r="I66" s="14"/>
      <c r="J66" s="12" t="str">
        <f t="shared" si="1"/>
        <v/>
      </c>
      <c r="K66" s="9" t="str">
        <f t="shared" si="2"/>
        <v/>
      </c>
      <c r="L66" s="9" t="str">
        <f t="shared" si="3"/>
        <v/>
      </c>
      <c r="M66" s="9" t="str">
        <f t="shared" si="4"/>
        <v/>
      </c>
      <c r="N66" s="9" t="str">
        <f t="shared" si="5"/>
        <v/>
      </c>
      <c r="O66" s="9" t="str">
        <f t="shared" si="6"/>
        <v/>
      </c>
      <c r="P66" s="9" t="str">
        <f t="shared" si="7"/>
        <v/>
      </c>
      <c r="Q66" s="13"/>
    </row>
    <row r="67" spans="1:17" ht="27" thickTop="1" thickBot="1" x14ac:dyDescent="0.3">
      <c r="A67" s="1"/>
      <c r="B67" s="9" t="str">
        <f>IF(D67="","",SUBTOTAL(3,$D$21:D67))</f>
        <v/>
      </c>
      <c r="C67" s="9"/>
      <c r="D67" s="10"/>
      <c r="E67" s="9"/>
      <c r="F67" s="9" t="str">
        <f t="shared" si="0"/>
        <v/>
      </c>
      <c r="G67" s="9"/>
      <c r="H67" s="9"/>
      <c r="I67" s="14"/>
      <c r="J67" s="12" t="str">
        <f t="shared" si="1"/>
        <v/>
      </c>
      <c r="K67" s="9" t="str">
        <f t="shared" si="2"/>
        <v/>
      </c>
      <c r="L67" s="9" t="str">
        <f t="shared" si="3"/>
        <v/>
      </c>
      <c r="M67" s="9" t="str">
        <f t="shared" si="4"/>
        <v/>
      </c>
      <c r="N67" s="9" t="str">
        <f t="shared" si="5"/>
        <v/>
      </c>
      <c r="O67" s="9" t="str">
        <f t="shared" si="6"/>
        <v/>
      </c>
      <c r="P67" s="9" t="str">
        <f t="shared" si="7"/>
        <v/>
      </c>
      <c r="Q67" s="13"/>
    </row>
    <row r="68" spans="1:17" ht="27" thickTop="1" thickBot="1" x14ac:dyDescent="0.3">
      <c r="A68" s="1"/>
      <c r="B68" s="9" t="str">
        <f>IF(D68="","",SUBTOTAL(3,$D$21:D68))</f>
        <v/>
      </c>
      <c r="C68" s="9"/>
      <c r="D68" s="10"/>
      <c r="E68" s="9"/>
      <c r="F68" s="9" t="str">
        <f t="shared" si="0"/>
        <v/>
      </c>
      <c r="G68" s="9"/>
      <c r="H68" s="9"/>
      <c r="I68" s="14"/>
      <c r="J68" s="12" t="str">
        <f t="shared" si="1"/>
        <v/>
      </c>
      <c r="K68" s="9" t="str">
        <f t="shared" si="2"/>
        <v/>
      </c>
      <c r="L68" s="9" t="str">
        <f t="shared" si="3"/>
        <v/>
      </c>
      <c r="M68" s="9" t="str">
        <f t="shared" si="4"/>
        <v/>
      </c>
      <c r="N68" s="9" t="str">
        <f t="shared" si="5"/>
        <v/>
      </c>
      <c r="O68" s="9" t="str">
        <f t="shared" si="6"/>
        <v/>
      </c>
      <c r="P68" s="9" t="str">
        <f t="shared" si="7"/>
        <v/>
      </c>
      <c r="Q68" s="13"/>
    </row>
    <row r="69" spans="1:17" ht="27" thickTop="1" thickBot="1" x14ac:dyDescent="0.3">
      <c r="A69" s="1"/>
      <c r="B69" s="9" t="str">
        <f>IF(D69="","",SUBTOTAL(3,$D$21:D69))</f>
        <v/>
      </c>
      <c r="C69" s="9"/>
      <c r="D69" s="10"/>
      <c r="E69" s="9"/>
      <c r="F69" s="9" t="str">
        <f t="shared" si="0"/>
        <v/>
      </c>
      <c r="G69" s="9"/>
      <c r="H69" s="9"/>
      <c r="I69" s="14"/>
      <c r="J69" s="12" t="str">
        <f t="shared" si="1"/>
        <v/>
      </c>
      <c r="K69" s="9" t="str">
        <f t="shared" si="2"/>
        <v/>
      </c>
      <c r="L69" s="9" t="str">
        <f t="shared" si="3"/>
        <v/>
      </c>
      <c r="M69" s="9" t="str">
        <f t="shared" si="4"/>
        <v/>
      </c>
      <c r="N69" s="9" t="str">
        <f t="shared" si="5"/>
        <v/>
      </c>
      <c r="O69" s="9" t="str">
        <f t="shared" si="6"/>
        <v/>
      </c>
      <c r="P69" s="9" t="str">
        <f t="shared" si="7"/>
        <v/>
      </c>
      <c r="Q69" s="13"/>
    </row>
    <row r="70" spans="1:17" ht="27" thickTop="1" thickBot="1" x14ac:dyDescent="0.3">
      <c r="A70" s="1"/>
      <c r="B70" s="9" t="str">
        <f>IF(D70="","",SUBTOTAL(3,$D$21:D70))</f>
        <v/>
      </c>
      <c r="C70" s="9"/>
      <c r="D70" s="10"/>
      <c r="E70" s="9"/>
      <c r="F70" s="9" t="str">
        <f t="shared" si="0"/>
        <v/>
      </c>
      <c r="G70" s="9"/>
      <c r="H70" s="9"/>
      <c r="I70" s="14"/>
      <c r="J70" s="12" t="str">
        <f t="shared" si="1"/>
        <v/>
      </c>
      <c r="K70" s="9" t="str">
        <f t="shared" si="2"/>
        <v/>
      </c>
      <c r="L70" s="9" t="str">
        <f t="shared" si="3"/>
        <v/>
      </c>
      <c r="M70" s="9" t="str">
        <f t="shared" si="4"/>
        <v/>
      </c>
      <c r="N70" s="9" t="str">
        <f t="shared" si="5"/>
        <v/>
      </c>
      <c r="O70" s="9" t="str">
        <f t="shared" si="6"/>
        <v/>
      </c>
      <c r="P70" s="9" t="str">
        <f t="shared" si="7"/>
        <v/>
      </c>
      <c r="Q70" s="13"/>
    </row>
    <row r="71" spans="1:17" ht="27" thickTop="1" thickBot="1" x14ac:dyDescent="0.3">
      <c r="A71" s="1"/>
      <c r="B71" s="9" t="str">
        <f>IF(D71="","",SUBTOTAL(3,$D$21:D71))</f>
        <v/>
      </c>
      <c r="C71" s="9"/>
      <c r="D71" s="10"/>
      <c r="E71" s="9"/>
      <c r="F71" s="9" t="str">
        <f t="shared" si="0"/>
        <v/>
      </c>
      <c r="G71" s="9"/>
      <c r="H71" s="9"/>
      <c r="I71" s="14"/>
      <c r="J71" s="12" t="str">
        <f t="shared" si="1"/>
        <v/>
      </c>
      <c r="K71" s="9" t="str">
        <f t="shared" si="2"/>
        <v/>
      </c>
      <c r="L71" s="9" t="str">
        <f t="shared" si="3"/>
        <v/>
      </c>
      <c r="M71" s="9" t="str">
        <f t="shared" si="4"/>
        <v/>
      </c>
      <c r="N71" s="9" t="str">
        <f t="shared" si="5"/>
        <v/>
      </c>
      <c r="O71" s="9" t="str">
        <f t="shared" si="6"/>
        <v/>
      </c>
      <c r="P71" s="9" t="str">
        <f t="shared" si="7"/>
        <v/>
      </c>
      <c r="Q71" s="13"/>
    </row>
    <row r="72" spans="1:17" ht="27" thickTop="1" thickBot="1" x14ac:dyDescent="0.3">
      <c r="A72" s="1"/>
      <c r="B72" s="9" t="str">
        <f>IF(D72="","",SUBTOTAL(3,$D$21:D72))</f>
        <v/>
      </c>
      <c r="C72" s="9"/>
      <c r="D72" s="10"/>
      <c r="E72" s="9"/>
      <c r="F72" s="9" t="str">
        <f t="shared" si="0"/>
        <v/>
      </c>
      <c r="G72" s="9"/>
      <c r="H72" s="9"/>
      <c r="I72" s="14"/>
      <c r="J72" s="12" t="str">
        <f t="shared" si="1"/>
        <v/>
      </c>
      <c r="K72" s="9" t="str">
        <f t="shared" si="2"/>
        <v/>
      </c>
      <c r="L72" s="9" t="str">
        <f t="shared" si="3"/>
        <v/>
      </c>
      <c r="M72" s="9" t="str">
        <f t="shared" si="4"/>
        <v/>
      </c>
      <c r="N72" s="9" t="str">
        <f t="shared" si="5"/>
        <v/>
      </c>
      <c r="O72" s="9" t="str">
        <f t="shared" si="6"/>
        <v/>
      </c>
      <c r="P72" s="9" t="str">
        <f t="shared" si="7"/>
        <v/>
      </c>
      <c r="Q72" s="13"/>
    </row>
    <row r="73" spans="1:17" ht="27" thickTop="1" thickBot="1" x14ac:dyDescent="0.3">
      <c r="A73" s="1"/>
      <c r="B73" s="9" t="str">
        <f>IF(D73="","",SUBTOTAL(3,$D$21:D73))</f>
        <v/>
      </c>
      <c r="C73" s="9"/>
      <c r="D73" s="10"/>
      <c r="E73" s="9"/>
      <c r="F73" s="9" t="str">
        <f t="shared" si="0"/>
        <v/>
      </c>
      <c r="G73" s="9"/>
      <c r="H73" s="9"/>
      <c r="I73" s="14"/>
      <c r="J73" s="12" t="str">
        <f t="shared" si="1"/>
        <v/>
      </c>
      <c r="K73" s="9" t="str">
        <f t="shared" si="2"/>
        <v/>
      </c>
      <c r="L73" s="9" t="str">
        <f t="shared" si="3"/>
        <v/>
      </c>
      <c r="M73" s="9" t="str">
        <f t="shared" si="4"/>
        <v/>
      </c>
      <c r="N73" s="9" t="str">
        <f t="shared" si="5"/>
        <v/>
      </c>
      <c r="O73" s="9" t="str">
        <f t="shared" si="6"/>
        <v/>
      </c>
      <c r="P73" s="9" t="str">
        <f t="shared" si="7"/>
        <v/>
      </c>
      <c r="Q73" s="13"/>
    </row>
    <row r="74" spans="1:17" ht="27" thickTop="1" thickBot="1" x14ac:dyDescent="0.3">
      <c r="A74" s="1"/>
      <c r="B74" s="9" t="str">
        <f>IF(D74="","",SUBTOTAL(3,$D$21:D74))</f>
        <v/>
      </c>
      <c r="C74" s="9"/>
      <c r="D74" s="10"/>
      <c r="E74" s="9"/>
      <c r="F74" s="9" t="str">
        <f t="shared" si="0"/>
        <v/>
      </c>
      <c r="G74" s="9"/>
      <c r="H74" s="9"/>
      <c r="I74" s="14"/>
      <c r="J74" s="12" t="str">
        <f t="shared" si="1"/>
        <v/>
      </c>
      <c r="K74" s="9" t="str">
        <f t="shared" si="2"/>
        <v/>
      </c>
      <c r="L74" s="9" t="str">
        <f t="shared" si="3"/>
        <v/>
      </c>
      <c r="M74" s="9" t="str">
        <f t="shared" si="4"/>
        <v/>
      </c>
      <c r="N74" s="9" t="str">
        <f t="shared" si="5"/>
        <v/>
      </c>
      <c r="O74" s="9" t="str">
        <f t="shared" si="6"/>
        <v/>
      </c>
      <c r="P74" s="9" t="str">
        <f t="shared" si="7"/>
        <v/>
      </c>
      <c r="Q74" s="13"/>
    </row>
    <row r="75" spans="1:17" ht="27" thickTop="1" thickBot="1" x14ac:dyDescent="0.3">
      <c r="A75" s="1"/>
      <c r="B75" s="9" t="str">
        <f>IF(D75="","",SUBTOTAL(3,$D$21:D75))</f>
        <v/>
      </c>
      <c r="C75" s="9"/>
      <c r="D75" s="10"/>
      <c r="E75" s="9"/>
      <c r="F75" s="9" t="str">
        <f t="shared" si="0"/>
        <v/>
      </c>
      <c r="G75" s="9"/>
      <c r="H75" s="9"/>
      <c r="I75" s="14"/>
      <c r="J75" s="12" t="str">
        <f t="shared" si="1"/>
        <v/>
      </c>
      <c r="K75" s="9" t="str">
        <f t="shared" si="2"/>
        <v/>
      </c>
      <c r="L75" s="9" t="str">
        <f t="shared" si="3"/>
        <v/>
      </c>
      <c r="M75" s="9" t="str">
        <f t="shared" si="4"/>
        <v/>
      </c>
      <c r="N75" s="9" t="str">
        <f t="shared" si="5"/>
        <v/>
      </c>
      <c r="O75" s="9" t="str">
        <f t="shared" si="6"/>
        <v/>
      </c>
      <c r="P75" s="9" t="str">
        <f t="shared" si="7"/>
        <v/>
      </c>
      <c r="Q75" s="13"/>
    </row>
    <row r="76" spans="1:17" ht="27" thickTop="1" thickBot="1" x14ac:dyDescent="0.3">
      <c r="A76" s="1"/>
      <c r="B76" s="9" t="str">
        <f>IF(D76="","",SUBTOTAL(3,$D$21:D76))</f>
        <v/>
      </c>
      <c r="C76" s="9"/>
      <c r="D76" s="10"/>
      <c r="E76" s="9"/>
      <c r="F76" s="9" t="str">
        <f t="shared" si="0"/>
        <v/>
      </c>
      <c r="G76" s="9"/>
      <c r="H76" s="9"/>
      <c r="I76" s="14"/>
      <c r="J76" s="12" t="str">
        <f t="shared" si="1"/>
        <v/>
      </c>
      <c r="K76" s="9" t="str">
        <f t="shared" si="2"/>
        <v/>
      </c>
      <c r="L76" s="9" t="str">
        <f t="shared" si="3"/>
        <v/>
      </c>
      <c r="M76" s="9" t="str">
        <f t="shared" si="4"/>
        <v/>
      </c>
      <c r="N76" s="9" t="str">
        <f t="shared" si="5"/>
        <v/>
      </c>
      <c r="O76" s="9" t="str">
        <f t="shared" si="6"/>
        <v/>
      </c>
      <c r="P76" s="9" t="str">
        <f t="shared" si="7"/>
        <v/>
      </c>
      <c r="Q76" s="13"/>
    </row>
    <row r="77" spans="1:17" ht="27" thickTop="1" thickBot="1" x14ac:dyDescent="0.3">
      <c r="A77" s="1"/>
      <c r="B77" s="9" t="str">
        <f>IF(D77="","",SUBTOTAL(3,$D$21:D77))</f>
        <v/>
      </c>
      <c r="C77" s="9"/>
      <c r="D77" s="10"/>
      <c r="E77" s="9"/>
      <c r="F77" s="9" t="str">
        <f t="shared" si="0"/>
        <v/>
      </c>
      <c r="G77" s="9"/>
      <c r="H77" s="9"/>
      <c r="I77" s="14"/>
      <c r="J77" s="12" t="str">
        <f t="shared" si="1"/>
        <v/>
      </c>
      <c r="K77" s="9" t="str">
        <f t="shared" si="2"/>
        <v/>
      </c>
      <c r="L77" s="9" t="str">
        <f t="shared" si="3"/>
        <v/>
      </c>
      <c r="M77" s="9" t="str">
        <f t="shared" si="4"/>
        <v/>
      </c>
      <c r="N77" s="9" t="str">
        <f t="shared" si="5"/>
        <v/>
      </c>
      <c r="O77" s="9" t="str">
        <f t="shared" si="6"/>
        <v/>
      </c>
      <c r="P77" s="9" t="str">
        <f t="shared" si="7"/>
        <v/>
      </c>
      <c r="Q77" s="13"/>
    </row>
    <row r="78" spans="1:17" ht="27" thickTop="1" thickBot="1" x14ac:dyDescent="0.3">
      <c r="A78" s="1"/>
      <c r="B78" s="9" t="str">
        <f>IF(D78="","",SUBTOTAL(3,$D$21:D78))</f>
        <v/>
      </c>
      <c r="C78" s="9"/>
      <c r="D78" s="10"/>
      <c r="E78" s="9"/>
      <c r="F78" s="9" t="str">
        <f t="shared" si="0"/>
        <v/>
      </c>
      <c r="G78" s="9"/>
      <c r="H78" s="9"/>
      <c r="I78" s="14"/>
      <c r="J78" s="12" t="str">
        <f t="shared" si="1"/>
        <v/>
      </c>
      <c r="K78" s="9" t="str">
        <f t="shared" si="2"/>
        <v/>
      </c>
      <c r="L78" s="9" t="str">
        <f t="shared" si="3"/>
        <v/>
      </c>
      <c r="M78" s="9" t="str">
        <f t="shared" si="4"/>
        <v/>
      </c>
      <c r="N78" s="9" t="str">
        <f t="shared" si="5"/>
        <v/>
      </c>
      <c r="O78" s="9" t="str">
        <f t="shared" si="6"/>
        <v/>
      </c>
      <c r="P78" s="9" t="str">
        <f t="shared" si="7"/>
        <v/>
      </c>
      <c r="Q78" s="13"/>
    </row>
    <row r="79" spans="1:17" ht="27" thickTop="1" thickBot="1" x14ac:dyDescent="0.3">
      <c r="A79" s="1"/>
      <c r="B79" s="9" t="str">
        <f>IF(D79="","",SUBTOTAL(3,$D$21:D79))</f>
        <v/>
      </c>
      <c r="C79" s="9"/>
      <c r="D79" s="10"/>
      <c r="E79" s="9"/>
      <c r="F79" s="9" t="str">
        <f t="shared" si="0"/>
        <v/>
      </c>
      <c r="G79" s="9"/>
      <c r="H79" s="9"/>
      <c r="I79" s="14"/>
      <c r="J79" s="12" t="str">
        <f t="shared" si="1"/>
        <v/>
      </c>
      <c r="K79" s="9" t="str">
        <f t="shared" si="2"/>
        <v/>
      </c>
      <c r="L79" s="9" t="str">
        <f t="shared" si="3"/>
        <v/>
      </c>
      <c r="M79" s="9" t="str">
        <f t="shared" si="4"/>
        <v/>
      </c>
      <c r="N79" s="9" t="str">
        <f t="shared" si="5"/>
        <v/>
      </c>
      <c r="O79" s="9" t="str">
        <f t="shared" si="6"/>
        <v/>
      </c>
      <c r="P79" s="9" t="str">
        <f t="shared" si="7"/>
        <v/>
      </c>
      <c r="Q79" s="13"/>
    </row>
    <row r="80" spans="1:17" ht="27" thickTop="1" thickBot="1" x14ac:dyDescent="0.3">
      <c r="A80" s="1"/>
      <c r="B80" s="9" t="str">
        <f>IF(D80="","",SUBTOTAL(3,$D$21:D80))</f>
        <v/>
      </c>
      <c r="C80" s="9"/>
      <c r="D80" s="10"/>
      <c r="E80" s="9"/>
      <c r="F80" s="9" t="str">
        <f t="shared" si="0"/>
        <v/>
      </c>
      <c r="G80" s="9"/>
      <c r="H80" s="9"/>
      <c r="I80" s="14"/>
      <c r="J80" s="12" t="str">
        <f t="shared" si="1"/>
        <v/>
      </c>
      <c r="K80" s="9" t="str">
        <f t="shared" si="2"/>
        <v/>
      </c>
      <c r="L80" s="9" t="str">
        <f t="shared" si="3"/>
        <v/>
      </c>
      <c r="M80" s="9" t="str">
        <f t="shared" si="4"/>
        <v/>
      </c>
      <c r="N80" s="9" t="str">
        <f t="shared" si="5"/>
        <v/>
      </c>
      <c r="O80" s="9" t="str">
        <f t="shared" si="6"/>
        <v/>
      </c>
      <c r="P80" s="9" t="str">
        <f t="shared" si="7"/>
        <v/>
      </c>
      <c r="Q80" s="13"/>
    </row>
    <row r="81" spans="1:17" ht="27" thickTop="1" thickBot="1" x14ac:dyDescent="0.3">
      <c r="A81" s="1"/>
      <c r="B81" s="9" t="str">
        <f>IF(D81="","",SUBTOTAL(3,$D$21:D81))</f>
        <v/>
      </c>
      <c r="C81" s="9"/>
      <c r="D81" s="10"/>
      <c r="E81" s="9"/>
      <c r="F81" s="9" t="str">
        <f t="shared" si="0"/>
        <v/>
      </c>
      <c r="G81" s="9"/>
      <c r="H81" s="9"/>
      <c r="I81" s="14"/>
      <c r="J81" s="12" t="str">
        <f t="shared" si="1"/>
        <v/>
      </c>
      <c r="K81" s="9" t="str">
        <f t="shared" si="2"/>
        <v/>
      </c>
      <c r="L81" s="9" t="str">
        <f t="shared" si="3"/>
        <v/>
      </c>
      <c r="M81" s="9" t="str">
        <f t="shared" si="4"/>
        <v/>
      </c>
      <c r="N81" s="9" t="str">
        <f t="shared" si="5"/>
        <v/>
      </c>
      <c r="O81" s="9" t="str">
        <f t="shared" si="6"/>
        <v/>
      </c>
      <c r="P81" s="9" t="str">
        <f t="shared" si="7"/>
        <v/>
      </c>
      <c r="Q81" s="13"/>
    </row>
    <row r="82" spans="1:17" ht="27" thickTop="1" thickBot="1" x14ac:dyDescent="0.3">
      <c r="A82" s="1"/>
      <c r="B82" s="9" t="str">
        <f>IF(D82="","",SUBTOTAL(3,$D$21:D82))</f>
        <v/>
      </c>
      <c r="C82" s="9"/>
      <c r="D82" s="10"/>
      <c r="E82" s="9"/>
      <c r="F82" s="9" t="str">
        <f t="shared" si="0"/>
        <v/>
      </c>
      <c r="G82" s="9"/>
      <c r="H82" s="9"/>
      <c r="I82" s="14"/>
      <c r="J82" s="12" t="str">
        <f t="shared" si="1"/>
        <v/>
      </c>
      <c r="K82" s="9" t="str">
        <f t="shared" si="2"/>
        <v/>
      </c>
      <c r="L82" s="9" t="str">
        <f t="shared" si="3"/>
        <v/>
      </c>
      <c r="M82" s="9" t="str">
        <f t="shared" si="4"/>
        <v/>
      </c>
      <c r="N82" s="9" t="str">
        <f t="shared" si="5"/>
        <v/>
      </c>
      <c r="O82" s="9" t="str">
        <f t="shared" si="6"/>
        <v/>
      </c>
      <c r="P82" s="9" t="str">
        <f t="shared" si="7"/>
        <v/>
      </c>
      <c r="Q82" s="13"/>
    </row>
    <row r="83" spans="1:17" ht="27" thickTop="1" thickBot="1" x14ac:dyDescent="0.3">
      <c r="A83" s="1"/>
      <c r="B83" s="9" t="str">
        <f>IF(D83="","",SUBTOTAL(3,$D$21:D83))</f>
        <v/>
      </c>
      <c r="C83" s="9"/>
      <c r="D83" s="10"/>
      <c r="E83" s="9"/>
      <c r="F83" s="9" t="str">
        <f t="shared" si="0"/>
        <v/>
      </c>
      <c r="G83" s="9"/>
      <c r="H83" s="9"/>
      <c r="I83" s="14"/>
      <c r="J83" s="12" t="str">
        <f t="shared" si="1"/>
        <v/>
      </c>
      <c r="K83" s="9" t="str">
        <f t="shared" si="2"/>
        <v/>
      </c>
      <c r="L83" s="9" t="str">
        <f t="shared" si="3"/>
        <v/>
      </c>
      <c r="M83" s="9" t="str">
        <f t="shared" si="4"/>
        <v/>
      </c>
      <c r="N83" s="9" t="str">
        <f t="shared" si="5"/>
        <v/>
      </c>
      <c r="O83" s="9" t="str">
        <f t="shared" si="6"/>
        <v/>
      </c>
      <c r="P83" s="9" t="str">
        <f t="shared" si="7"/>
        <v/>
      </c>
      <c r="Q83" s="13"/>
    </row>
    <row r="84" spans="1:17" ht="27" thickTop="1" thickBot="1" x14ac:dyDescent="0.3">
      <c r="A84" s="1"/>
      <c r="B84" s="9" t="str">
        <f>IF(D84="","",SUBTOTAL(3,$D$21:D84))</f>
        <v/>
      </c>
      <c r="C84" s="9"/>
      <c r="D84" s="10"/>
      <c r="E84" s="9"/>
      <c r="F84" s="9" t="str">
        <f t="shared" si="0"/>
        <v/>
      </c>
      <c r="G84" s="9"/>
      <c r="H84" s="9"/>
      <c r="I84" s="14"/>
      <c r="J84" s="12" t="str">
        <f t="shared" si="1"/>
        <v/>
      </c>
      <c r="K84" s="9" t="str">
        <f t="shared" si="2"/>
        <v/>
      </c>
      <c r="L84" s="9" t="str">
        <f t="shared" si="3"/>
        <v/>
      </c>
      <c r="M84" s="9" t="str">
        <f t="shared" si="4"/>
        <v/>
      </c>
      <c r="N84" s="9" t="str">
        <f t="shared" si="5"/>
        <v/>
      </c>
      <c r="O84" s="9" t="str">
        <f t="shared" si="6"/>
        <v/>
      </c>
      <c r="P84" s="9" t="str">
        <f t="shared" si="7"/>
        <v/>
      </c>
      <c r="Q84" s="13"/>
    </row>
    <row r="85" spans="1:17" ht="27" thickTop="1" thickBot="1" x14ac:dyDescent="0.3">
      <c r="A85" s="1"/>
      <c r="B85" s="9" t="str">
        <f>IF(D85="","",SUBTOTAL(3,$D$21:D85))</f>
        <v/>
      </c>
      <c r="C85" s="9"/>
      <c r="D85" s="10"/>
      <c r="E85" s="9"/>
      <c r="F85" s="9" t="str">
        <f t="shared" ref="F85:F148" si="8">IF(I85="","",IF(ISODD(E85),"ذكر","أنثى"))</f>
        <v/>
      </c>
      <c r="G85" s="9"/>
      <c r="H85" s="9"/>
      <c r="I85" s="14"/>
      <c r="J85" s="12" t="str">
        <f t="shared" si="1"/>
        <v/>
      </c>
      <c r="K85" s="9" t="str">
        <f t="shared" si="2"/>
        <v/>
      </c>
      <c r="L85" s="9" t="str">
        <f t="shared" si="3"/>
        <v/>
      </c>
      <c r="M85" s="9" t="str">
        <f t="shared" si="4"/>
        <v/>
      </c>
      <c r="N85" s="9" t="str">
        <f t="shared" si="5"/>
        <v/>
      </c>
      <c r="O85" s="9" t="str">
        <f t="shared" si="6"/>
        <v/>
      </c>
      <c r="P85" s="9" t="str">
        <f t="shared" si="7"/>
        <v/>
      </c>
      <c r="Q85" s="13"/>
    </row>
    <row r="86" spans="1:17" ht="27" thickTop="1" thickBot="1" x14ac:dyDescent="0.3">
      <c r="A86" s="1"/>
      <c r="B86" s="9" t="str">
        <f>IF(D86="","",SUBTOTAL(3,$D$21:D86))</f>
        <v/>
      </c>
      <c r="C86" s="9"/>
      <c r="D86" s="10"/>
      <c r="E86" s="9"/>
      <c r="F86" s="9" t="str">
        <f t="shared" si="8"/>
        <v/>
      </c>
      <c r="G86" s="9"/>
      <c r="H86" s="9"/>
      <c r="I86" s="14"/>
      <c r="J86" s="12" t="str">
        <f t="shared" ref="J86:J149" si="9">IF(I86="","",DATE(IF(LEFT(I86,1)="2",MID(I86,2,2),"20"&amp;MID(I86,2,2)),MID(I86,4,2),MID(I86,6,2)))</f>
        <v/>
      </c>
      <c r="K86" s="9" t="str">
        <f t="shared" ref="K86:K149" si="10">IF(J86="","",DAY(J86))</f>
        <v/>
      </c>
      <c r="L86" s="9" t="str">
        <f t="shared" ref="L86:L149" si="11">IF(J86="","",MONTH(J86))</f>
        <v/>
      </c>
      <c r="M86" s="9" t="str">
        <f t="shared" ref="M86:M149" si="12">IF(J86="","",YEAR(J86))</f>
        <v/>
      </c>
      <c r="N86" s="9" t="str">
        <f t="shared" ref="N86:N149" si="13">IF(J86="","",$N$17+IF($N$17&gt;=K86,0,30)-K86)</f>
        <v/>
      </c>
      <c r="O86" s="9" t="str">
        <f t="shared" ref="O86:O149" si="14">IF(J86="","",IF((IF($N$17&gt;=K86,0,-1)+$O$17)&gt;=L86,(IF($N$17&gt;=K86,0,-1)+$O$17)-L86,(IF($N$17&gt;=K86,0,-1)+$O$17)+12-L86))</f>
        <v/>
      </c>
      <c r="P86" s="9" t="str">
        <f t="shared" ref="P86:P149" si="15">IF(J86="","",$P$17+IF($O$17+IF($N$17&gt;=K86,0,-1)&gt;=K86,0,-1)-M86)</f>
        <v/>
      </c>
      <c r="Q86" s="13"/>
    </row>
    <row r="87" spans="1:17" ht="27" thickTop="1" thickBot="1" x14ac:dyDescent="0.3">
      <c r="A87" s="1"/>
      <c r="B87" s="9" t="str">
        <f>IF(D87="","",SUBTOTAL(3,$D$21:D87))</f>
        <v/>
      </c>
      <c r="C87" s="9"/>
      <c r="D87" s="10"/>
      <c r="E87" s="9"/>
      <c r="F87" s="9" t="str">
        <f t="shared" si="8"/>
        <v/>
      </c>
      <c r="G87" s="9"/>
      <c r="H87" s="9"/>
      <c r="I87" s="14"/>
      <c r="J87" s="12" t="str">
        <f t="shared" si="9"/>
        <v/>
      </c>
      <c r="K87" s="9" t="str">
        <f t="shared" si="10"/>
        <v/>
      </c>
      <c r="L87" s="9" t="str">
        <f t="shared" si="11"/>
        <v/>
      </c>
      <c r="M87" s="9" t="str">
        <f t="shared" si="12"/>
        <v/>
      </c>
      <c r="N87" s="9" t="str">
        <f t="shared" si="13"/>
        <v/>
      </c>
      <c r="O87" s="9" t="str">
        <f t="shared" si="14"/>
        <v/>
      </c>
      <c r="P87" s="9" t="str">
        <f t="shared" si="15"/>
        <v/>
      </c>
      <c r="Q87" s="13"/>
    </row>
    <row r="88" spans="1:17" ht="27" thickTop="1" thickBot="1" x14ac:dyDescent="0.3">
      <c r="A88" s="1"/>
      <c r="B88" s="9" t="str">
        <f>IF(D88="","",SUBTOTAL(3,$D$21:D88))</f>
        <v/>
      </c>
      <c r="C88" s="9"/>
      <c r="D88" s="10"/>
      <c r="E88" s="9"/>
      <c r="F88" s="9" t="str">
        <f t="shared" si="8"/>
        <v/>
      </c>
      <c r="G88" s="9"/>
      <c r="H88" s="9"/>
      <c r="I88" s="14"/>
      <c r="J88" s="12" t="str">
        <f t="shared" si="9"/>
        <v/>
      </c>
      <c r="K88" s="9" t="str">
        <f t="shared" si="10"/>
        <v/>
      </c>
      <c r="L88" s="9" t="str">
        <f t="shared" si="11"/>
        <v/>
      </c>
      <c r="M88" s="9" t="str">
        <f t="shared" si="12"/>
        <v/>
      </c>
      <c r="N88" s="9" t="str">
        <f t="shared" si="13"/>
        <v/>
      </c>
      <c r="O88" s="9" t="str">
        <f t="shared" si="14"/>
        <v/>
      </c>
      <c r="P88" s="9" t="str">
        <f t="shared" si="15"/>
        <v/>
      </c>
      <c r="Q88" s="13"/>
    </row>
    <row r="89" spans="1:17" ht="27" thickTop="1" thickBot="1" x14ac:dyDescent="0.3">
      <c r="A89" s="1"/>
      <c r="B89" s="9" t="str">
        <f>IF(D89="","",SUBTOTAL(3,$D$21:D89))</f>
        <v/>
      </c>
      <c r="C89" s="9"/>
      <c r="D89" s="10"/>
      <c r="E89" s="9"/>
      <c r="F89" s="9" t="str">
        <f t="shared" si="8"/>
        <v/>
      </c>
      <c r="G89" s="9"/>
      <c r="H89" s="9"/>
      <c r="I89" s="14"/>
      <c r="J89" s="12" t="str">
        <f t="shared" si="9"/>
        <v/>
      </c>
      <c r="K89" s="9" t="str">
        <f t="shared" si="10"/>
        <v/>
      </c>
      <c r="L89" s="9" t="str">
        <f t="shared" si="11"/>
        <v/>
      </c>
      <c r="M89" s="9" t="str">
        <f t="shared" si="12"/>
        <v/>
      </c>
      <c r="N89" s="9" t="str">
        <f t="shared" si="13"/>
        <v/>
      </c>
      <c r="O89" s="9" t="str">
        <f t="shared" si="14"/>
        <v/>
      </c>
      <c r="P89" s="9" t="str">
        <f t="shared" si="15"/>
        <v/>
      </c>
      <c r="Q89" s="13"/>
    </row>
    <row r="90" spans="1:17" ht="27" thickTop="1" thickBot="1" x14ac:dyDescent="0.3">
      <c r="A90" s="1"/>
      <c r="B90" s="9" t="str">
        <f>IF(D90="","",SUBTOTAL(3,$D$21:D90))</f>
        <v/>
      </c>
      <c r="C90" s="9"/>
      <c r="D90" s="10"/>
      <c r="E90" s="9"/>
      <c r="F90" s="9" t="str">
        <f t="shared" si="8"/>
        <v/>
      </c>
      <c r="G90" s="9"/>
      <c r="H90" s="9"/>
      <c r="I90" s="14"/>
      <c r="J90" s="12" t="str">
        <f t="shared" si="9"/>
        <v/>
      </c>
      <c r="K90" s="9" t="str">
        <f t="shared" si="10"/>
        <v/>
      </c>
      <c r="L90" s="9" t="str">
        <f t="shared" si="11"/>
        <v/>
      </c>
      <c r="M90" s="9" t="str">
        <f t="shared" si="12"/>
        <v/>
      </c>
      <c r="N90" s="9" t="str">
        <f t="shared" si="13"/>
        <v/>
      </c>
      <c r="O90" s="9" t="str">
        <f t="shared" si="14"/>
        <v/>
      </c>
      <c r="P90" s="9" t="str">
        <f t="shared" si="15"/>
        <v/>
      </c>
      <c r="Q90" s="13"/>
    </row>
    <row r="91" spans="1:17" ht="27" thickTop="1" thickBot="1" x14ac:dyDescent="0.3">
      <c r="A91" s="1"/>
      <c r="B91" s="9" t="str">
        <f>IF(D91="","",SUBTOTAL(3,$D$21:D91))</f>
        <v/>
      </c>
      <c r="C91" s="9"/>
      <c r="D91" s="10"/>
      <c r="E91" s="9"/>
      <c r="F91" s="9" t="str">
        <f t="shared" si="8"/>
        <v/>
      </c>
      <c r="G91" s="9"/>
      <c r="H91" s="9"/>
      <c r="I91" s="14"/>
      <c r="J91" s="12" t="str">
        <f t="shared" si="9"/>
        <v/>
      </c>
      <c r="K91" s="9" t="str">
        <f t="shared" si="10"/>
        <v/>
      </c>
      <c r="L91" s="9" t="str">
        <f t="shared" si="11"/>
        <v/>
      </c>
      <c r="M91" s="9" t="str">
        <f t="shared" si="12"/>
        <v/>
      </c>
      <c r="N91" s="9" t="str">
        <f t="shared" si="13"/>
        <v/>
      </c>
      <c r="O91" s="9" t="str">
        <f t="shared" si="14"/>
        <v/>
      </c>
      <c r="P91" s="9" t="str">
        <f t="shared" si="15"/>
        <v/>
      </c>
      <c r="Q91" s="13"/>
    </row>
    <row r="92" spans="1:17" ht="27" thickTop="1" thickBot="1" x14ac:dyDescent="0.3">
      <c r="A92" s="1"/>
      <c r="B92" s="9" t="str">
        <f>IF(D92="","",SUBTOTAL(3,$D$21:D92))</f>
        <v/>
      </c>
      <c r="C92" s="9"/>
      <c r="D92" s="10"/>
      <c r="E92" s="9"/>
      <c r="F92" s="9" t="str">
        <f t="shared" si="8"/>
        <v/>
      </c>
      <c r="G92" s="9"/>
      <c r="H92" s="9"/>
      <c r="I92" s="14"/>
      <c r="J92" s="12" t="str">
        <f t="shared" si="9"/>
        <v/>
      </c>
      <c r="K92" s="9" t="str">
        <f t="shared" si="10"/>
        <v/>
      </c>
      <c r="L92" s="9" t="str">
        <f t="shared" si="11"/>
        <v/>
      </c>
      <c r="M92" s="9" t="str">
        <f t="shared" si="12"/>
        <v/>
      </c>
      <c r="N92" s="9" t="str">
        <f t="shared" si="13"/>
        <v/>
      </c>
      <c r="O92" s="9" t="str">
        <f t="shared" si="14"/>
        <v/>
      </c>
      <c r="P92" s="9" t="str">
        <f t="shared" si="15"/>
        <v/>
      </c>
      <c r="Q92" s="13"/>
    </row>
    <row r="93" spans="1:17" ht="27" thickTop="1" thickBot="1" x14ac:dyDescent="0.3">
      <c r="A93" s="1"/>
      <c r="B93" s="9" t="str">
        <f>IF(D93="","",SUBTOTAL(3,$D$21:D93))</f>
        <v/>
      </c>
      <c r="C93" s="9"/>
      <c r="D93" s="10"/>
      <c r="E93" s="9"/>
      <c r="F93" s="9" t="str">
        <f t="shared" si="8"/>
        <v/>
      </c>
      <c r="G93" s="9"/>
      <c r="H93" s="9"/>
      <c r="I93" s="14"/>
      <c r="J93" s="12" t="str">
        <f t="shared" si="9"/>
        <v/>
      </c>
      <c r="K93" s="9" t="str">
        <f t="shared" si="10"/>
        <v/>
      </c>
      <c r="L93" s="9" t="str">
        <f t="shared" si="11"/>
        <v/>
      </c>
      <c r="M93" s="9" t="str">
        <f t="shared" si="12"/>
        <v/>
      </c>
      <c r="N93" s="9" t="str">
        <f t="shared" si="13"/>
        <v/>
      </c>
      <c r="O93" s="9" t="str">
        <f t="shared" si="14"/>
        <v/>
      </c>
      <c r="P93" s="9" t="str">
        <f t="shared" si="15"/>
        <v/>
      </c>
      <c r="Q93" s="13"/>
    </row>
    <row r="94" spans="1:17" ht="27" thickTop="1" thickBot="1" x14ac:dyDescent="0.3">
      <c r="A94" s="1"/>
      <c r="B94" s="9" t="str">
        <f>IF(D94="","",SUBTOTAL(3,$D$21:D94))</f>
        <v/>
      </c>
      <c r="C94" s="9"/>
      <c r="D94" s="10"/>
      <c r="E94" s="9"/>
      <c r="F94" s="9" t="str">
        <f t="shared" si="8"/>
        <v/>
      </c>
      <c r="G94" s="9"/>
      <c r="H94" s="9"/>
      <c r="I94" s="14"/>
      <c r="J94" s="12" t="str">
        <f t="shared" si="9"/>
        <v/>
      </c>
      <c r="K94" s="9" t="str">
        <f t="shared" si="10"/>
        <v/>
      </c>
      <c r="L94" s="9" t="str">
        <f t="shared" si="11"/>
        <v/>
      </c>
      <c r="M94" s="9" t="str">
        <f t="shared" si="12"/>
        <v/>
      </c>
      <c r="N94" s="9" t="str">
        <f t="shared" si="13"/>
        <v/>
      </c>
      <c r="O94" s="9" t="str">
        <f t="shared" si="14"/>
        <v/>
      </c>
      <c r="P94" s="9" t="str">
        <f t="shared" si="15"/>
        <v/>
      </c>
      <c r="Q94" s="13"/>
    </row>
    <row r="95" spans="1:17" ht="27" thickTop="1" thickBot="1" x14ac:dyDescent="0.3">
      <c r="A95" s="1"/>
      <c r="B95" s="9" t="str">
        <f>IF(D95="","",SUBTOTAL(3,$D$21:D95))</f>
        <v/>
      </c>
      <c r="C95" s="9"/>
      <c r="D95" s="10"/>
      <c r="E95" s="9"/>
      <c r="F95" s="9" t="str">
        <f t="shared" si="8"/>
        <v/>
      </c>
      <c r="G95" s="9" t="s">
        <v>10</v>
      </c>
      <c r="H95" s="9" t="s">
        <v>20</v>
      </c>
      <c r="I95" s="14"/>
      <c r="J95" s="12" t="str">
        <f t="shared" si="9"/>
        <v/>
      </c>
      <c r="K95" s="9" t="str">
        <f t="shared" si="10"/>
        <v/>
      </c>
      <c r="L95" s="9" t="str">
        <f t="shared" si="11"/>
        <v/>
      </c>
      <c r="M95" s="9" t="str">
        <f t="shared" si="12"/>
        <v/>
      </c>
      <c r="N95" s="9" t="str">
        <f t="shared" si="13"/>
        <v/>
      </c>
      <c r="O95" s="9" t="str">
        <f t="shared" si="14"/>
        <v/>
      </c>
      <c r="P95" s="9" t="str">
        <f t="shared" si="15"/>
        <v/>
      </c>
      <c r="Q95" s="13"/>
    </row>
    <row r="96" spans="1:17" ht="27" thickTop="1" thickBot="1" x14ac:dyDescent="0.3">
      <c r="A96" s="1"/>
      <c r="B96" s="9" t="str">
        <f>IF(D96="","",SUBTOTAL(3,$D$21:D96))</f>
        <v/>
      </c>
      <c r="C96" s="9"/>
      <c r="D96" s="10"/>
      <c r="E96" s="9"/>
      <c r="F96" s="9" t="str">
        <f t="shared" si="8"/>
        <v/>
      </c>
      <c r="G96" s="9"/>
      <c r="H96" s="9"/>
      <c r="I96" s="14"/>
      <c r="J96" s="12" t="str">
        <f t="shared" si="9"/>
        <v/>
      </c>
      <c r="K96" s="9" t="str">
        <f t="shared" si="10"/>
        <v/>
      </c>
      <c r="L96" s="9" t="str">
        <f t="shared" si="11"/>
        <v/>
      </c>
      <c r="M96" s="9" t="str">
        <f t="shared" si="12"/>
        <v/>
      </c>
      <c r="N96" s="9" t="str">
        <f t="shared" si="13"/>
        <v/>
      </c>
      <c r="O96" s="9" t="str">
        <f t="shared" si="14"/>
        <v/>
      </c>
      <c r="P96" s="9" t="str">
        <f t="shared" si="15"/>
        <v/>
      </c>
      <c r="Q96" s="13"/>
    </row>
    <row r="97" spans="1:17" ht="27" thickTop="1" thickBot="1" x14ac:dyDescent="0.3">
      <c r="A97" s="1"/>
      <c r="B97" s="9" t="str">
        <f>IF(D97="","",SUBTOTAL(3,$D$21:D97))</f>
        <v/>
      </c>
      <c r="C97" s="9"/>
      <c r="D97" s="10"/>
      <c r="E97" s="9"/>
      <c r="F97" s="9" t="str">
        <f t="shared" si="8"/>
        <v/>
      </c>
      <c r="G97" s="9"/>
      <c r="H97" s="9"/>
      <c r="I97" s="14"/>
      <c r="J97" s="12" t="str">
        <f t="shared" si="9"/>
        <v/>
      </c>
      <c r="K97" s="9" t="str">
        <f t="shared" si="10"/>
        <v/>
      </c>
      <c r="L97" s="9" t="str">
        <f t="shared" si="11"/>
        <v/>
      </c>
      <c r="M97" s="9" t="str">
        <f t="shared" si="12"/>
        <v/>
      </c>
      <c r="N97" s="9" t="str">
        <f t="shared" si="13"/>
        <v/>
      </c>
      <c r="O97" s="9" t="str">
        <f t="shared" si="14"/>
        <v/>
      </c>
      <c r="P97" s="9" t="str">
        <f t="shared" si="15"/>
        <v/>
      </c>
      <c r="Q97" s="13"/>
    </row>
    <row r="98" spans="1:17" ht="27" thickTop="1" thickBot="1" x14ac:dyDescent="0.3">
      <c r="A98" s="1"/>
      <c r="B98" s="9" t="str">
        <f>IF(D98="","",SUBTOTAL(3,$D$21:D98))</f>
        <v/>
      </c>
      <c r="C98" s="9"/>
      <c r="D98" s="10"/>
      <c r="E98" s="9"/>
      <c r="F98" s="9" t="str">
        <f t="shared" si="8"/>
        <v/>
      </c>
      <c r="G98" s="9"/>
      <c r="H98" s="9"/>
      <c r="I98" s="14"/>
      <c r="J98" s="12" t="str">
        <f t="shared" si="9"/>
        <v/>
      </c>
      <c r="K98" s="9" t="str">
        <f t="shared" si="10"/>
        <v/>
      </c>
      <c r="L98" s="9" t="str">
        <f t="shared" si="11"/>
        <v/>
      </c>
      <c r="M98" s="9" t="str">
        <f t="shared" si="12"/>
        <v/>
      </c>
      <c r="N98" s="9" t="str">
        <f t="shared" si="13"/>
        <v/>
      </c>
      <c r="O98" s="9" t="str">
        <f t="shared" si="14"/>
        <v/>
      </c>
      <c r="P98" s="9" t="str">
        <f t="shared" si="15"/>
        <v/>
      </c>
      <c r="Q98" s="13"/>
    </row>
    <row r="99" spans="1:17" ht="27" thickTop="1" thickBot="1" x14ac:dyDescent="0.3">
      <c r="A99" s="1"/>
      <c r="B99" s="9" t="str">
        <f>IF(D99="","",SUBTOTAL(3,$D$21:D99))</f>
        <v/>
      </c>
      <c r="C99" s="9"/>
      <c r="D99" s="10"/>
      <c r="E99" s="9"/>
      <c r="F99" s="9" t="str">
        <f t="shared" si="8"/>
        <v/>
      </c>
      <c r="G99" s="9"/>
      <c r="H99" s="9"/>
      <c r="I99" s="14"/>
      <c r="J99" s="12" t="str">
        <f t="shared" si="9"/>
        <v/>
      </c>
      <c r="K99" s="9" t="str">
        <f t="shared" si="10"/>
        <v/>
      </c>
      <c r="L99" s="9" t="str">
        <f t="shared" si="11"/>
        <v/>
      </c>
      <c r="M99" s="9" t="str">
        <f t="shared" si="12"/>
        <v/>
      </c>
      <c r="N99" s="9" t="str">
        <f t="shared" si="13"/>
        <v/>
      </c>
      <c r="O99" s="9" t="str">
        <f t="shared" si="14"/>
        <v/>
      </c>
      <c r="P99" s="9" t="str">
        <f t="shared" si="15"/>
        <v/>
      </c>
      <c r="Q99" s="13"/>
    </row>
    <row r="100" spans="1:17" ht="27" thickTop="1" thickBot="1" x14ac:dyDescent="0.3">
      <c r="A100" s="1"/>
      <c r="B100" s="9" t="str">
        <f>IF(D100="","",SUBTOTAL(3,$D$21:D100))</f>
        <v/>
      </c>
      <c r="C100" s="9"/>
      <c r="D100" s="10"/>
      <c r="E100" s="9"/>
      <c r="F100" s="9" t="str">
        <f t="shared" si="8"/>
        <v/>
      </c>
      <c r="G100" s="9"/>
      <c r="H100" s="9"/>
      <c r="I100" s="14"/>
      <c r="J100" s="12" t="str">
        <f t="shared" si="9"/>
        <v/>
      </c>
      <c r="K100" s="9" t="str">
        <f t="shared" si="10"/>
        <v/>
      </c>
      <c r="L100" s="9" t="str">
        <f t="shared" si="11"/>
        <v/>
      </c>
      <c r="M100" s="9" t="str">
        <f t="shared" si="12"/>
        <v/>
      </c>
      <c r="N100" s="9" t="str">
        <f t="shared" si="13"/>
        <v/>
      </c>
      <c r="O100" s="9" t="str">
        <f t="shared" si="14"/>
        <v/>
      </c>
      <c r="P100" s="9" t="str">
        <f t="shared" si="15"/>
        <v/>
      </c>
      <c r="Q100" s="13"/>
    </row>
    <row r="101" spans="1:17" ht="27" thickTop="1" thickBot="1" x14ac:dyDescent="0.3">
      <c r="A101" s="1"/>
      <c r="B101" s="9" t="str">
        <f>IF(D101="","",SUBTOTAL(3,$D$21:D101))</f>
        <v/>
      </c>
      <c r="C101" s="9"/>
      <c r="D101" s="10"/>
      <c r="E101" s="9"/>
      <c r="F101" s="9" t="str">
        <f t="shared" si="8"/>
        <v/>
      </c>
      <c r="G101" s="9"/>
      <c r="H101" s="9"/>
      <c r="I101" s="14"/>
      <c r="J101" s="12" t="str">
        <f t="shared" si="9"/>
        <v/>
      </c>
      <c r="K101" s="9" t="str">
        <f t="shared" si="10"/>
        <v/>
      </c>
      <c r="L101" s="9" t="str">
        <f t="shared" si="11"/>
        <v/>
      </c>
      <c r="M101" s="9" t="str">
        <f t="shared" si="12"/>
        <v/>
      </c>
      <c r="N101" s="9" t="str">
        <f t="shared" si="13"/>
        <v/>
      </c>
      <c r="O101" s="9" t="str">
        <f t="shared" si="14"/>
        <v/>
      </c>
      <c r="P101" s="9" t="str">
        <f t="shared" si="15"/>
        <v/>
      </c>
      <c r="Q101" s="13"/>
    </row>
    <row r="102" spans="1:17" ht="27" thickTop="1" thickBot="1" x14ac:dyDescent="0.3">
      <c r="A102" s="1"/>
      <c r="B102" s="9" t="str">
        <f>IF(D102="","",SUBTOTAL(3,$D$21:D102))</f>
        <v/>
      </c>
      <c r="C102" s="9"/>
      <c r="D102" s="10"/>
      <c r="E102" s="9"/>
      <c r="F102" s="9" t="str">
        <f t="shared" si="8"/>
        <v/>
      </c>
      <c r="G102" s="9"/>
      <c r="H102" s="9"/>
      <c r="I102" s="14"/>
      <c r="J102" s="12" t="str">
        <f t="shared" si="9"/>
        <v/>
      </c>
      <c r="K102" s="9" t="str">
        <f t="shared" si="10"/>
        <v/>
      </c>
      <c r="L102" s="9" t="str">
        <f t="shared" si="11"/>
        <v/>
      </c>
      <c r="M102" s="9" t="str">
        <f t="shared" si="12"/>
        <v/>
      </c>
      <c r="N102" s="9" t="str">
        <f t="shared" si="13"/>
        <v/>
      </c>
      <c r="O102" s="9" t="str">
        <f t="shared" si="14"/>
        <v/>
      </c>
      <c r="P102" s="9" t="str">
        <f t="shared" si="15"/>
        <v/>
      </c>
      <c r="Q102" s="13"/>
    </row>
    <row r="103" spans="1:17" ht="27" thickTop="1" thickBot="1" x14ac:dyDescent="0.3">
      <c r="A103" s="1"/>
      <c r="B103" s="9" t="str">
        <f>IF(D103="","",SUBTOTAL(3,$D$21:D103))</f>
        <v/>
      </c>
      <c r="C103" s="9"/>
      <c r="D103" s="10"/>
      <c r="E103" s="9"/>
      <c r="F103" s="9" t="str">
        <f t="shared" si="8"/>
        <v/>
      </c>
      <c r="G103" s="9"/>
      <c r="H103" s="9"/>
      <c r="I103" s="14"/>
      <c r="J103" s="12" t="str">
        <f t="shared" si="9"/>
        <v/>
      </c>
      <c r="K103" s="9" t="str">
        <f t="shared" si="10"/>
        <v/>
      </c>
      <c r="L103" s="9" t="str">
        <f t="shared" si="11"/>
        <v/>
      </c>
      <c r="M103" s="9" t="str">
        <f t="shared" si="12"/>
        <v/>
      </c>
      <c r="N103" s="9" t="str">
        <f t="shared" si="13"/>
        <v/>
      </c>
      <c r="O103" s="9" t="str">
        <f t="shared" si="14"/>
        <v/>
      </c>
      <c r="P103" s="9" t="str">
        <f t="shared" si="15"/>
        <v/>
      </c>
      <c r="Q103" s="13"/>
    </row>
    <row r="104" spans="1:17" ht="27" thickTop="1" thickBot="1" x14ac:dyDescent="0.3">
      <c r="A104" s="1"/>
      <c r="B104" s="9" t="str">
        <f>IF(D104="","",SUBTOTAL(3,$D$21:D104))</f>
        <v/>
      </c>
      <c r="C104" s="9"/>
      <c r="D104" s="10"/>
      <c r="E104" s="9"/>
      <c r="F104" s="9" t="str">
        <f t="shared" si="8"/>
        <v/>
      </c>
      <c r="G104" s="9"/>
      <c r="H104" s="9"/>
      <c r="I104" s="14"/>
      <c r="J104" s="12" t="str">
        <f t="shared" si="9"/>
        <v/>
      </c>
      <c r="K104" s="9" t="str">
        <f t="shared" si="10"/>
        <v/>
      </c>
      <c r="L104" s="9" t="str">
        <f t="shared" si="11"/>
        <v/>
      </c>
      <c r="M104" s="9" t="str">
        <f t="shared" si="12"/>
        <v/>
      </c>
      <c r="N104" s="9" t="str">
        <f t="shared" si="13"/>
        <v/>
      </c>
      <c r="O104" s="9" t="str">
        <f t="shared" si="14"/>
        <v/>
      </c>
      <c r="P104" s="9" t="str">
        <f t="shared" si="15"/>
        <v/>
      </c>
      <c r="Q104" s="13"/>
    </row>
    <row r="105" spans="1:17" ht="27" thickTop="1" thickBot="1" x14ac:dyDescent="0.3">
      <c r="A105" s="1"/>
      <c r="B105" s="9" t="str">
        <f>IF(D105="","",SUBTOTAL(3,$D$21:D105))</f>
        <v/>
      </c>
      <c r="C105" s="9"/>
      <c r="D105" s="10"/>
      <c r="E105" s="9"/>
      <c r="F105" s="9" t="str">
        <f t="shared" si="8"/>
        <v/>
      </c>
      <c r="G105" s="9"/>
      <c r="H105" s="9"/>
      <c r="I105" s="14"/>
      <c r="J105" s="12" t="str">
        <f t="shared" si="9"/>
        <v/>
      </c>
      <c r="K105" s="9" t="str">
        <f t="shared" si="10"/>
        <v/>
      </c>
      <c r="L105" s="9" t="str">
        <f t="shared" si="11"/>
        <v/>
      </c>
      <c r="M105" s="9" t="str">
        <f t="shared" si="12"/>
        <v/>
      </c>
      <c r="N105" s="9" t="str">
        <f t="shared" si="13"/>
        <v/>
      </c>
      <c r="O105" s="9" t="str">
        <f t="shared" si="14"/>
        <v/>
      </c>
      <c r="P105" s="9" t="str">
        <f t="shared" si="15"/>
        <v/>
      </c>
      <c r="Q105" s="13"/>
    </row>
    <row r="106" spans="1:17" ht="27" thickTop="1" thickBot="1" x14ac:dyDescent="0.3">
      <c r="A106" s="1"/>
      <c r="B106" s="9" t="str">
        <f>IF(D106="","",SUBTOTAL(3,$D$21:D106))</f>
        <v/>
      </c>
      <c r="C106" s="9"/>
      <c r="D106" s="10"/>
      <c r="E106" s="9"/>
      <c r="F106" s="9" t="str">
        <f t="shared" si="8"/>
        <v/>
      </c>
      <c r="G106" s="9"/>
      <c r="H106" s="9"/>
      <c r="I106" s="14"/>
      <c r="J106" s="12" t="str">
        <f t="shared" si="9"/>
        <v/>
      </c>
      <c r="K106" s="9" t="str">
        <f t="shared" si="10"/>
        <v/>
      </c>
      <c r="L106" s="9" t="str">
        <f t="shared" si="11"/>
        <v/>
      </c>
      <c r="M106" s="9" t="str">
        <f t="shared" si="12"/>
        <v/>
      </c>
      <c r="N106" s="9" t="str">
        <f t="shared" si="13"/>
        <v/>
      </c>
      <c r="O106" s="9" t="str">
        <f t="shared" si="14"/>
        <v/>
      </c>
      <c r="P106" s="9" t="str">
        <f t="shared" si="15"/>
        <v/>
      </c>
      <c r="Q106" s="13"/>
    </row>
    <row r="107" spans="1:17" ht="27" thickTop="1" thickBot="1" x14ac:dyDescent="0.3">
      <c r="A107" s="1"/>
      <c r="B107" s="9" t="str">
        <f>IF(D107="","",SUBTOTAL(3,$D$21:D107))</f>
        <v/>
      </c>
      <c r="C107" s="9"/>
      <c r="D107" s="10"/>
      <c r="E107" s="9"/>
      <c r="F107" s="9" t="str">
        <f t="shared" si="8"/>
        <v/>
      </c>
      <c r="G107" s="9"/>
      <c r="H107" s="9"/>
      <c r="I107" s="14"/>
      <c r="J107" s="12" t="str">
        <f t="shared" si="9"/>
        <v/>
      </c>
      <c r="K107" s="9" t="str">
        <f t="shared" si="10"/>
        <v/>
      </c>
      <c r="L107" s="9" t="str">
        <f t="shared" si="11"/>
        <v/>
      </c>
      <c r="M107" s="9" t="str">
        <f t="shared" si="12"/>
        <v/>
      </c>
      <c r="N107" s="9" t="str">
        <f t="shared" si="13"/>
        <v/>
      </c>
      <c r="O107" s="9" t="str">
        <f t="shared" si="14"/>
        <v/>
      </c>
      <c r="P107" s="9" t="str">
        <f t="shared" si="15"/>
        <v/>
      </c>
      <c r="Q107" s="13"/>
    </row>
    <row r="108" spans="1:17" ht="27" thickTop="1" thickBot="1" x14ac:dyDescent="0.3">
      <c r="A108" s="1"/>
      <c r="B108" s="9" t="str">
        <f>IF(D108="","",SUBTOTAL(3,$D$21:D108))</f>
        <v/>
      </c>
      <c r="C108" s="9"/>
      <c r="D108" s="10"/>
      <c r="E108" s="9"/>
      <c r="F108" s="9" t="str">
        <f t="shared" si="8"/>
        <v/>
      </c>
      <c r="G108" s="9"/>
      <c r="H108" s="9"/>
      <c r="I108" s="14"/>
      <c r="J108" s="12" t="str">
        <f t="shared" si="9"/>
        <v/>
      </c>
      <c r="K108" s="9" t="str">
        <f t="shared" si="10"/>
        <v/>
      </c>
      <c r="L108" s="9" t="str">
        <f t="shared" si="11"/>
        <v/>
      </c>
      <c r="M108" s="9" t="str">
        <f t="shared" si="12"/>
        <v/>
      </c>
      <c r="N108" s="9" t="str">
        <f t="shared" si="13"/>
        <v/>
      </c>
      <c r="O108" s="9" t="str">
        <f t="shared" si="14"/>
        <v/>
      </c>
      <c r="P108" s="9" t="str">
        <f t="shared" si="15"/>
        <v/>
      </c>
      <c r="Q108" s="13"/>
    </row>
    <row r="109" spans="1:17" ht="27" thickTop="1" thickBot="1" x14ac:dyDescent="0.3">
      <c r="A109" s="1"/>
      <c r="B109" s="9" t="str">
        <f>IF(D109="","",SUBTOTAL(3,$D$21:D109))</f>
        <v/>
      </c>
      <c r="C109" s="9"/>
      <c r="D109" s="10"/>
      <c r="E109" s="9"/>
      <c r="F109" s="9" t="str">
        <f t="shared" si="8"/>
        <v/>
      </c>
      <c r="G109" s="9"/>
      <c r="H109" s="9"/>
      <c r="I109" s="14"/>
      <c r="J109" s="12" t="str">
        <f t="shared" si="9"/>
        <v/>
      </c>
      <c r="K109" s="9" t="str">
        <f t="shared" si="10"/>
        <v/>
      </c>
      <c r="L109" s="9" t="str">
        <f t="shared" si="11"/>
        <v/>
      </c>
      <c r="M109" s="9" t="str">
        <f t="shared" si="12"/>
        <v/>
      </c>
      <c r="N109" s="9" t="str">
        <f t="shared" si="13"/>
        <v/>
      </c>
      <c r="O109" s="9" t="str">
        <f t="shared" si="14"/>
        <v/>
      </c>
      <c r="P109" s="9" t="str">
        <f t="shared" si="15"/>
        <v/>
      </c>
      <c r="Q109" s="13"/>
    </row>
    <row r="110" spans="1:17" ht="27" thickTop="1" thickBot="1" x14ac:dyDescent="0.3">
      <c r="A110" s="1"/>
      <c r="B110" s="9" t="str">
        <f>IF(D110="","",SUBTOTAL(3,$D$21:D110))</f>
        <v/>
      </c>
      <c r="C110" s="9"/>
      <c r="D110" s="10"/>
      <c r="E110" s="9"/>
      <c r="F110" s="9" t="str">
        <f t="shared" si="8"/>
        <v/>
      </c>
      <c r="G110" s="9"/>
      <c r="H110" s="9"/>
      <c r="I110" s="14"/>
      <c r="J110" s="12" t="str">
        <f t="shared" si="9"/>
        <v/>
      </c>
      <c r="K110" s="9" t="str">
        <f t="shared" si="10"/>
        <v/>
      </c>
      <c r="L110" s="9" t="str">
        <f t="shared" si="11"/>
        <v/>
      </c>
      <c r="M110" s="9" t="str">
        <f t="shared" si="12"/>
        <v/>
      </c>
      <c r="N110" s="9" t="str">
        <f t="shared" si="13"/>
        <v/>
      </c>
      <c r="O110" s="9" t="str">
        <f t="shared" si="14"/>
        <v/>
      </c>
      <c r="P110" s="9" t="str">
        <f t="shared" si="15"/>
        <v/>
      </c>
      <c r="Q110" s="13"/>
    </row>
    <row r="111" spans="1:17" ht="27" thickTop="1" thickBot="1" x14ac:dyDescent="0.3">
      <c r="A111" s="1"/>
      <c r="B111" s="9" t="str">
        <f>IF(D111="","",SUBTOTAL(3,$D$21:D111))</f>
        <v/>
      </c>
      <c r="C111" s="9"/>
      <c r="D111" s="10"/>
      <c r="E111" s="9"/>
      <c r="F111" s="9" t="str">
        <f t="shared" si="8"/>
        <v/>
      </c>
      <c r="G111" s="9"/>
      <c r="H111" s="9"/>
      <c r="I111" s="14"/>
      <c r="J111" s="12" t="str">
        <f t="shared" si="9"/>
        <v/>
      </c>
      <c r="K111" s="9" t="str">
        <f t="shared" si="10"/>
        <v/>
      </c>
      <c r="L111" s="9" t="str">
        <f t="shared" si="11"/>
        <v/>
      </c>
      <c r="M111" s="9" t="str">
        <f t="shared" si="12"/>
        <v/>
      </c>
      <c r="N111" s="9" t="str">
        <f t="shared" si="13"/>
        <v/>
      </c>
      <c r="O111" s="9" t="str">
        <f t="shared" si="14"/>
        <v/>
      </c>
      <c r="P111" s="9" t="str">
        <f t="shared" si="15"/>
        <v/>
      </c>
      <c r="Q111" s="13"/>
    </row>
    <row r="112" spans="1:17" ht="27" thickTop="1" thickBot="1" x14ac:dyDescent="0.3">
      <c r="A112" s="1"/>
      <c r="B112" s="9" t="str">
        <f>IF(D112="","",SUBTOTAL(3,$D$21:D112))</f>
        <v/>
      </c>
      <c r="C112" s="9"/>
      <c r="D112" s="10"/>
      <c r="E112" s="9"/>
      <c r="F112" s="9" t="str">
        <f t="shared" si="8"/>
        <v/>
      </c>
      <c r="G112" s="9"/>
      <c r="H112" s="9"/>
      <c r="I112" s="14"/>
      <c r="J112" s="12" t="str">
        <f t="shared" si="9"/>
        <v/>
      </c>
      <c r="K112" s="9" t="str">
        <f t="shared" si="10"/>
        <v/>
      </c>
      <c r="L112" s="9" t="str">
        <f t="shared" si="11"/>
        <v/>
      </c>
      <c r="M112" s="9" t="str">
        <f t="shared" si="12"/>
        <v/>
      </c>
      <c r="N112" s="9" t="str">
        <f t="shared" si="13"/>
        <v/>
      </c>
      <c r="O112" s="9" t="str">
        <f t="shared" si="14"/>
        <v/>
      </c>
      <c r="P112" s="9" t="str">
        <f t="shared" si="15"/>
        <v/>
      </c>
      <c r="Q112" s="13"/>
    </row>
    <row r="113" spans="1:17" ht="27" thickTop="1" thickBot="1" x14ac:dyDescent="0.3">
      <c r="A113" s="1"/>
      <c r="B113" s="9" t="str">
        <f>IF(D113="","",SUBTOTAL(3,$D$21:D113))</f>
        <v/>
      </c>
      <c r="C113" s="9"/>
      <c r="D113" s="10"/>
      <c r="E113" s="9"/>
      <c r="F113" s="9" t="str">
        <f t="shared" si="8"/>
        <v/>
      </c>
      <c r="G113" s="9"/>
      <c r="H113" s="9"/>
      <c r="I113" s="14"/>
      <c r="J113" s="12" t="str">
        <f t="shared" si="9"/>
        <v/>
      </c>
      <c r="K113" s="9" t="str">
        <f t="shared" si="10"/>
        <v/>
      </c>
      <c r="L113" s="9" t="str">
        <f t="shared" si="11"/>
        <v/>
      </c>
      <c r="M113" s="9" t="str">
        <f t="shared" si="12"/>
        <v/>
      </c>
      <c r="N113" s="9" t="str">
        <f t="shared" si="13"/>
        <v/>
      </c>
      <c r="O113" s="9" t="str">
        <f t="shared" si="14"/>
        <v/>
      </c>
      <c r="P113" s="9" t="str">
        <f t="shared" si="15"/>
        <v/>
      </c>
      <c r="Q113" s="13"/>
    </row>
    <row r="114" spans="1:17" ht="27" thickTop="1" thickBot="1" x14ac:dyDescent="0.3">
      <c r="A114" s="1"/>
      <c r="B114" s="9" t="str">
        <f>IF(D114="","",SUBTOTAL(3,$D$21:D114))</f>
        <v/>
      </c>
      <c r="C114" s="9"/>
      <c r="D114" s="10"/>
      <c r="E114" s="9"/>
      <c r="F114" s="9" t="str">
        <f t="shared" si="8"/>
        <v/>
      </c>
      <c r="G114" s="9"/>
      <c r="H114" s="9"/>
      <c r="I114" s="14"/>
      <c r="J114" s="12" t="str">
        <f t="shared" si="9"/>
        <v/>
      </c>
      <c r="K114" s="9" t="str">
        <f t="shared" si="10"/>
        <v/>
      </c>
      <c r="L114" s="9" t="str">
        <f t="shared" si="11"/>
        <v/>
      </c>
      <c r="M114" s="9" t="str">
        <f t="shared" si="12"/>
        <v/>
      </c>
      <c r="N114" s="9" t="str">
        <f t="shared" si="13"/>
        <v/>
      </c>
      <c r="O114" s="9" t="str">
        <f t="shared" si="14"/>
        <v/>
      </c>
      <c r="P114" s="9" t="str">
        <f t="shared" si="15"/>
        <v/>
      </c>
      <c r="Q114" s="13"/>
    </row>
    <row r="115" spans="1:17" ht="27" thickTop="1" thickBot="1" x14ac:dyDescent="0.3">
      <c r="A115" s="1"/>
      <c r="B115" s="9" t="str">
        <f>IF(D115="","",SUBTOTAL(3,$D$21:D115))</f>
        <v/>
      </c>
      <c r="C115" s="9"/>
      <c r="D115" s="10"/>
      <c r="E115" s="9"/>
      <c r="F115" s="9" t="str">
        <f t="shared" si="8"/>
        <v/>
      </c>
      <c r="G115" s="9"/>
      <c r="H115" s="9"/>
      <c r="I115" s="14"/>
      <c r="J115" s="12" t="str">
        <f t="shared" si="9"/>
        <v/>
      </c>
      <c r="K115" s="9" t="str">
        <f t="shared" si="10"/>
        <v/>
      </c>
      <c r="L115" s="9" t="str">
        <f t="shared" si="11"/>
        <v/>
      </c>
      <c r="M115" s="9" t="str">
        <f t="shared" si="12"/>
        <v/>
      </c>
      <c r="N115" s="9" t="str">
        <f t="shared" si="13"/>
        <v/>
      </c>
      <c r="O115" s="9" t="str">
        <f t="shared" si="14"/>
        <v/>
      </c>
      <c r="P115" s="9" t="str">
        <f t="shared" si="15"/>
        <v/>
      </c>
      <c r="Q115" s="13"/>
    </row>
    <row r="116" spans="1:17" ht="27" thickTop="1" thickBot="1" x14ac:dyDescent="0.3">
      <c r="A116" s="1"/>
      <c r="B116" s="9" t="str">
        <f>IF(D116="","",SUBTOTAL(3,$D$21:D116))</f>
        <v/>
      </c>
      <c r="C116" s="9"/>
      <c r="D116" s="10"/>
      <c r="E116" s="9"/>
      <c r="F116" s="9" t="str">
        <f t="shared" si="8"/>
        <v/>
      </c>
      <c r="G116" s="9"/>
      <c r="H116" s="9"/>
      <c r="I116" s="14"/>
      <c r="J116" s="12" t="str">
        <f t="shared" si="9"/>
        <v/>
      </c>
      <c r="K116" s="9" t="str">
        <f t="shared" si="10"/>
        <v/>
      </c>
      <c r="L116" s="9" t="str">
        <f t="shared" si="11"/>
        <v/>
      </c>
      <c r="M116" s="9" t="str">
        <f t="shared" si="12"/>
        <v/>
      </c>
      <c r="N116" s="9" t="str">
        <f t="shared" si="13"/>
        <v/>
      </c>
      <c r="O116" s="9" t="str">
        <f t="shared" si="14"/>
        <v/>
      </c>
      <c r="P116" s="9" t="str">
        <f t="shared" si="15"/>
        <v/>
      </c>
      <c r="Q116" s="13"/>
    </row>
    <row r="117" spans="1:17" ht="27" thickTop="1" thickBot="1" x14ac:dyDescent="0.3">
      <c r="A117" s="1"/>
      <c r="B117" s="9" t="str">
        <f>IF(D117="","",SUBTOTAL(3,$D$21:D117))</f>
        <v/>
      </c>
      <c r="C117" s="9"/>
      <c r="D117" s="10"/>
      <c r="E117" s="9"/>
      <c r="F117" s="9" t="str">
        <f t="shared" si="8"/>
        <v/>
      </c>
      <c r="G117" s="9"/>
      <c r="H117" s="9"/>
      <c r="I117" s="14"/>
      <c r="J117" s="12" t="str">
        <f t="shared" si="9"/>
        <v/>
      </c>
      <c r="K117" s="9" t="str">
        <f t="shared" si="10"/>
        <v/>
      </c>
      <c r="L117" s="9" t="str">
        <f t="shared" si="11"/>
        <v/>
      </c>
      <c r="M117" s="9" t="str">
        <f t="shared" si="12"/>
        <v/>
      </c>
      <c r="N117" s="9" t="str">
        <f t="shared" si="13"/>
        <v/>
      </c>
      <c r="O117" s="9" t="str">
        <f t="shared" si="14"/>
        <v/>
      </c>
      <c r="P117" s="9" t="str">
        <f t="shared" si="15"/>
        <v/>
      </c>
      <c r="Q117" s="13"/>
    </row>
    <row r="118" spans="1:17" ht="27" thickTop="1" thickBot="1" x14ac:dyDescent="0.3">
      <c r="A118" s="1"/>
      <c r="B118" s="9" t="str">
        <f>IF(D118="","",SUBTOTAL(3,$D$21:D118))</f>
        <v/>
      </c>
      <c r="C118" s="9"/>
      <c r="D118" s="10"/>
      <c r="E118" s="9"/>
      <c r="F118" s="9" t="str">
        <f t="shared" si="8"/>
        <v/>
      </c>
      <c r="G118" s="9"/>
      <c r="H118" s="9"/>
      <c r="I118" s="14"/>
      <c r="J118" s="12" t="str">
        <f t="shared" si="9"/>
        <v/>
      </c>
      <c r="K118" s="9" t="str">
        <f t="shared" si="10"/>
        <v/>
      </c>
      <c r="L118" s="9" t="str">
        <f t="shared" si="11"/>
        <v/>
      </c>
      <c r="M118" s="9" t="str">
        <f t="shared" si="12"/>
        <v/>
      </c>
      <c r="N118" s="9" t="str">
        <f t="shared" si="13"/>
        <v/>
      </c>
      <c r="O118" s="9" t="str">
        <f t="shared" si="14"/>
        <v/>
      </c>
      <c r="P118" s="9" t="str">
        <f t="shared" si="15"/>
        <v/>
      </c>
      <c r="Q118" s="13"/>
    </row>
    <row r="119" spans="1:17" ht="27" thickTop="1" thickBot="1" x14ac:dyDescent="0.3">
      <c r="A119" s="1"/>
      <c r="B119" s="9" t="str">
        <f>IF(D119="","",SUBTOTAL(3,$D$21:D119))</f>
        <v/>
      </c>
      <c r="C119" s="9"/>
      <c r="D119" s="10"/>
      <c r="E119" s="9"/>
      <c r="F119" s="9" t="str">
        <f t="shared" si="8"/>
        <v/>
      </c>
      <c r="G119" s="9"/>
      <c r="H119" s="9"/>
      <c r="I119" s="14"/>
      <c r="J119" s="12" t="str">
        <f t="shared" si="9"/>
        <v/>
      </c>
      <c r="K119" s="9" t="str">
        <f t="shared" si="10"/>
        <v/>
      </c>
      <c r="L119" s="9" t="str">
        <f t="shared" si="11"/>
        <v/>
      </c>
      <c r="M119" s="9" t="str">
        <f t="shared" si="12"/>
        <v/>
      </c>
      <c r="N119" s="9" t="str">
        <f t="shared" si="13"/>
        <v/>
      </c>
      <c r="O119" s="9" t="str">
        <f t="shared" si="14"/>
        <v/>
      </c>
      <c r="P119" s="9" t="str">
        <f t="shared" si="15"/>
        <v/>
      </c>
      <c r="Q119" s="13"/>
    </row>
    <row r="120" spans="1:17" ht="27" thickTop="1" thickBot="1" x14ac:dyDescent="0.3">
      <c r="A120" s="1"/>
      <c r="B120" s="9" t="str">
        <f>IF(D120="","",SUBTOTAL(3,$D$21:D120))</f>
        <v/>
      </c>
      <c r="C120" s="9"/>
      <c r="D120" s="10"/>
      <c r="E120" s="9"/>
      <c r="F120" s="9" t="str">
        <f t="shared" si="8"/>
        <v/>
      </c>
      <c r="G120" s="9"/>
      <c r="H120" s="9"/>
      <c r="I120" s="14"/>
      <c r="J120" s="12" t="str">
        <f t="shared" si="9"/>
        <v/>
      </c>
      <c r="K120" s="9" t="str">
        <f t="shared" si="10"/>
        <v/>
      </c>
      <c r="L120" s="9" t="str">
        <f t="shared" si="11"/>
        <v/>
      </c>
      <c r="M120" s="9" t="str">
        <f t="shared" si="12"/>
        <v/>
      </c>
      <c r="N120" s="9" t="str">
        <f t="shared" si="13"/>
        <v/>
      </c>
      <c r="O120" s="9" t="str">
        <f t="shared" si="14"/>
        <v/>
      </c>
      <c r="P120" s="9" t="str">
        <f t="shared" si="15"/>
        <v/>
      </c>
      <c r="Q120" s="13"/>
    </row>
    <row r="121" spans="1:17" ht="27" thickTop="1" thickBot="1" x14ac:dyDescent="0.3">
      <c r="A121" s="1"/>
      <c r="B121" s="9" t="str">
        <f>IF(D121="","",SUBTOTAL(3,$D$21:D121))</f>
        <v/>
      </c>
      <c r="C121" s="9"/>
      <c r="D121" s="10"/>
      <c r="E121" s="9"/>
      <c r="F121" s="9" t="str">
        <f t="shared" si="8"/>
        <v/>
      </c>
      <c r="G121" s="9"/>
      <c r="H121" s="9"/>
      <c r="I121" s="14"/>
      <c r="J121" s="12" t="str">
        <f t="shared" si="9"/>
        <v/>
      </c>
      <c r="K121" s="9" t="str">
        <f t="shared" si="10"/>
        <v/>
      </c>
      <c r="L121" s="9" t="str">
        <f t="shared" si="11"/>
        <v/>
      </c>
      <c r="M121" s="9" t="str">
        <f t="shared" si="12"/>
        <v/>
      </c>
      <c r="N121" s="9" t="str">
        <f t="shared" si="13"/>
        <v/>
      </c>
      <c r="O121" s="9" t="str">
        <f t="shared" si="14"/>
        <v/>
      </c>
      <c r="P121" s="9" t="str">
        <f t="shared" si="15"/>
        <v/>
      </c>
      <c r="Q121" s="13"/>
    </row>
    <row r="122" spans="1:17" ht="27" thickTop="1" thickBot="1" x14ac:dyDescent="0.3">
      <c r="A122" s="1"/>
      <c r="B122" s="9" t="str">
        <f>IF(D122="","",SUBTOTAL(3,$D$21:D122))</f>
        <v/>
      </c>
      <c r="C122" s="9"/>
      <c r="D122" s="10"/>
      <c r="E122" s="9"/>
      <c r="F122" s="9" t="str">
        <f t="shared" si="8"/>
        <v/>
      </c>
      <c r="G122" s="9"/>
      <c r="H122" s="9"/>
      <c r="I122" s="14"/>
      <c r="J122" s="12" t="str">
        <f t="shared" si="9"/>
        <v/>
      </c>
      <c r="K122" s="9" t="str">
        <f t="shared" si="10"/>
        <v/>
      </c>
      <c r="L122" s="9" t="str">
        <f t="shared" si="11"/>
        <v/>
      </c>
      <c r="M122" s="9" t="str">
        <f t="shared" si="12"/>
        <v/>
      </c>
      <c r="N122" s="9" t="str">
        <f t="shared" si="13"/>
        <v/>
      </c>
      <c r="O122" s="9" t="str">
        <f t="shared" si="14"/>
        <v/>
      </c>
      <c r="P122" s="9" t="str">
        <f t="shared" si="15"/>
        <v/>
      </c>
      <c r="Q122" s="13"/>
    </row>
    <row r="123" spans="1:17" ht="27" thickTop="1" thickBot="1" x14ac:dyDescent="0.3">
      <c r="A123" s="1"/>
      <c r="B123" s="9" t="str">
        <f>IF(D123="","",SUBTOTAL(3,$D$21:D123))</f>
        <v/>
      </c>
      <c r="C123" s="9"/>
      <c r="D123" s="10"/>
      <c r="E123" s="9"/>
      <c r="F123" s="9" t="str">
        <f t="shared" si="8"/>
        <v/>
      </c>
      <c r="G123" s="9"/>
      <c r="H123" s="9"/>
      <c r="I123" s="14"/>
      <c r="J123" s="12" t="str">
        <f t="shared" si="9"/>
        <v/>
      </c>
      <c r="K123" s="9" t="str">
        <f t="shared" si="10"/>
        <v/>
      </c>
      <c r="L123" s="9" t="str">
        <f t="shared" si="11"/>
        <v/>
      </c>
      <c r="M123" s="9" t="str">
        <f t="shared" si="12"/>
        <v/>
      </c>
      <c r="N123" s="9" t="str">
        <f t="shared" si="13"/>
        <v/>
      </c>
      <c r="O123" s="9" t="str">
        <f t="shared" si="14"/>
        <v/>
      </c>
      <c r="P123" s="9" t="str">
        <f t="shared" si="15"/>
        <v/>
      </c>
      <c r="Q123" s="13"/>
    </row>
    <row r="124" spans="1:17" ht="27" thickTop="1" thickBot="1" x14ac:dyDescent="0.3">
      <c r="A124" s="1"/>
      <c r="B124" s="9" t="str">
        <f>IF(D124="","",SUBTOTAL(3,$D$21:D124))</f>
        <v/>
      </c>
      <c r="C124" s="9"/>
      <c r="D124" s="10"/>
      <c r="E124" s="9"/>
      <c r="F124" s="9" t="str">
        <f t="shared" si="8"/>
        <v/>
      </c>
      <c r="G124" s="9"/>
      <c r="H124" s="9"/>
      <c r="I124" s="14"/>
      <c r="J124" s="12" t="str">
        <f t="shared" si="9"/>
        <v/>
      </c>
      <c r="K124" s="9" t="str">
        <f t="shared" si="10"/>
        <v/>
      </c>
      <c r="L124" s="9" t="str">
        <f t="shared" si="11"/>
        <v/>
      </c>
      <c r="M124" s="9" t="str">
        <f t="shared" si="12"/>
        <v/>
      </c>
      <c r="N124" s="9" t="str">
        <f t="shared" si="13"/>
        <v/>
      </c>
      <c r="O124" s="9" t="str">
        <f t="shared" si="14"/>
        <v/>
      </c>
      <c r="P124" s="9" t="str">
        <f t="shared" si="15"/>
        <v/>
      </c>
      <c r="Q124" s="13"/>
    </row>
    <row r="125" spans="1:17" ht="27" thickTop="1" thickBot="1" x14ac:dyDescent="0.3">
      <c r="A125" s="1"/>
      <c r="B125" s="9" t="str">
        <f>IF(D125="","",SUBTOTAL(3,$D$21:D125))</f>
        <v/>
      </c>
      <c r="C125" s="9"/>
      <c r="D125" s="10"/>
      <c r="E125" s="9"/>
      <c r="F125" s="9" t="str">
        <f t="shared" si="8"/>
        <v/>
      </c>
      <c r="G125" s="9"/>
      <c r="H125" s="9"/>
      <c r="I125" s="14"/>
      <c r="J125" s="12" t="str">
        <f t="shared" si="9"/>
        <v/>
      </c>
      <c r="K125" s="9" t="str">
        <f t="shared" si="10"/>
        <v/>
      </c>
      <c r="L125" s="9" t="str">
        <f t="shared" si="11"/>
        <v/>
      </c>
      <c r="M125" s="9" t="str">
        <f t="shared" si="12"/>
        <v/>
      </c>
      <c r="N125" s="9" t="str">
        <f t="shared" si="13"/>
        <v/>
      </c>
      <c r="O125" s="9" t="str">
        <f t="shared" si="14"/>
        <v/>
      </c>
      <c r="P125" s="9" t="str">
        <f t="shared" si="15"/>
        <v/>
      </c>
      <c r="Q125" s="13"/>
    </row>
    <row r="126" spans="1:17" ht="27" thickTop="1" thickBot="1" x14ac:dyDescent="0.3">
      <c r="A126" s="1"/>
      <c r="B126" s="9" t="str">
        <f>IF(D126="","",SUBTOTAL(3,$D$21:D126))</f>
        <v/>
      </c>
      <c r="C126" s="9"/>
      <c r="D126" s="10"/>
      <c r="E126" s="9"/>
      <c r="F126" s="9" t="str">
        <f t="shared" si="8"/>
        <v/>
      </c>
      <c r="G126" s="9"/>
      <c r="H126" s="9"/>
      <c r="I126" s="14"/>
      <c r="J126" s="12" t="str">
        <f t="shared" si="9"/>
        <v/>
      </c>
      <c r="K126" s="9" t="str">
        <f t="shared" si="10"/>
        <v/>
      </c>
      <c r="L126" s="9" t="str">
        <f t="shared" si="11"/>
        <v/>
      </c>
      <c r="M126" s="9" t="str">
        <f t="shared" si="12"/>
        <v/>
      </c>
      <c r="N126" s="9" t="str">
        <f t="shared" si="13"/>
        <v/>
      </c>
      <c r="O126" s="9" t="str">
        <f t="shared" si="14"/>
        <v/>
      </c>
      <c r="P126" s="9" t="str">
        <f t="shared" si="15"/>
        <v/>
      </c>
      <c r="Q126" s="13"/>
    </row>
    <row r="127" spans="1:17" ht="27" thickTop="1" thickBot="1" x14ac:dyDescent="0.3">
      <c r="A127" s="1"/>
      <c r="B127" s="9" t="str">
        <f>IF(D127="","",SUBTOTAL(3,$D$21:D127))</f>
        <v/>
      </c>
      <c r="C127" s="9"/>
      <c r="D127" s="10"/>
      <c r="E127" s="9"/>
      <c r="F127" s="9" t="str">
        <f t="shared" si="8"/>
        <v/>
      </c>
      <c r="G127" s="9"/>
      <c r="H127" s="9"/>
      <c r="I127" s="14"/>
      <c r="J127" s="12" t="str">
        <f t="shared" si="9"/>
        <v/>
      </c>
      <c r="K127" s="9" t="str">
        <f t="shared" si="10"/>
        <v/>
      </c>
      <c r="L127" s="9" t="str">
        <f t="shared" si="11"/>
        <v/>
      </c>
      <c r="M127" s="9" t="str">
        <f t="shared" si="12"/>
        <v/>
      </c>
      <c r="N127" s="9" t="str">
        <f t="shared" si="13"/>
        <v/>
      </c>
      <c r="O127" s="9" t="str">
        <f t="shared" si="14"/>
        <v/>
      </c>
      <c r="P127" s="9" t="str">
        <f t="shared" si="15"/>
        <v/>
      </c>
      <c r="Q127" s="13"/>
    </row>
    <row r="128" spans="1:17" ht="27" thickTop="1" thickBot="1" x14ac:dyDescent="0.3">
      <c r="A128" s="1"/>
      <c r="B128" s="9" t="str">
        <f>IF(D128="","",SUBTOTAL(3,$D$21:D128))</f>
        <v/>
      </c>
      <c r="C128" s="9"/>
      <c r="D128" s="10"/>
      <c r="E128" s="9"/>
      <c r="F128" s="9" t="str">
        <f t="shared" si="8"/>
        <v/>
      </c>
      <c r="G128" s="9"/>
      <c r="H128" s="9"/>
      <c r="I128" s="14"/>
      <c r="J128" s="12" t="str">
        <f t="shared" si="9"/>
        <v/>
      </c>
      <c r="K128" s="9" t="str">
        <f t="shared" si="10"/>
        <v/>
      </c>
      <c r="L128" s="9" t="str">
        <f t="shared" si="11"/>
        <v/>
      </c>
      <c r="M128" s="9" t="str">
        <f t="shared" si="12"/>
        <v/>
      </c>
      <c r="N128" s="9" t="str">
        <f t="shared" si="13"/>
        <v/>
      </c>
      <c r="O128" s="9" t="str">
        <f t="shared" si="14"/>
        <v/>
      </c>
      <c r="P128" s="9" t="str">
        <f t="shared" si="15"/>
        <v/>
      </c>
      <c r="Q128" s="13"/>
    </row>
    <row r="129" spans="1:17" ht="27" thickTop="1" thickBot="1" x14ac:dyDescent="0.3">
      <c r="A129" s="1"/>
      <c r="B129" s="9" t="str">
        <f>IF(D129="","",SUBTOTAL(3,$D$21:D129))</f>
        <v/>
      </c>
      <c r="C129" s="9"/>
      <c r="D129" s="10"/>
      <c r="E129" s="9"/>
      <c r="F129" s="9" t="str">
        <f t="shared" si="8"/>
        <v/>
      </c>
      <c r="G129" s="9"/>
      <c r="H129" s="9"/>
      <c r="I129" s="14"/>
      <c r="J129" s="12" t="str">
        <f t="shared" si="9"/>
        <v/>
      </c>
      <c r="K129" s="9" t="str">
        <f t="shared" si="10"/>
        <v/>
      </c>
      <c r="L129" s="9" t="str">
        <f t="shared" si="11"/>
        <v/>
      </c>
      <c r="M129" s="9" t="str">
        <f t="shared" si="12"/>
        <v/>
      </c>
      <c r="N129" s="9" t="str">
        <f t="shared" si="13"/>
        <v/>
      </c>
      <c r="O129" s="9" t="str">
        <f t="shared" si="14"/>
        <v/>
      </c>
      <c r="P129" s="9" t="str">
        <f t="shared" si="15"/>
        <v/>
      </c>
      <c r="Q129" s="13"/>
    </row>
    <row r="130" spans="1:17" ht="27" thickTop="1" thickBot="1" x14ac:dyDescent="0.3">
      <c r="A130" s="1"/>
      <c r="B130" s="9" t="str">
        <f>IF(D130="","",SUBTOTAL(3,$D$21:D130))</f>
        <v/>
      </c>
      <c r="C130" s="9"/>
      <c r="D130" s="10"/>
      <c r="E130" s="9"/>
      <c r="F130" s="9" t="str">
        <f t="shared" si="8"/>
        <v/>
      </c>
      <c r="G130" s="9"/>
      <c r="H130" s="9"/>
      <c r="I130" s="14"/>
      <c r="J130" s="12" t="str">
        <f t="shared" si="9"/>
        <v/>
      </c>
      <c r="K130" s="9" t="str">
        <f t="shared" si="10"/>
        <v/>
      </c>
      <c r="L130" s="9" t="str">
        <f t="shared" si="11"/>
        <v/>
      </c>
      <c r="M130" s="9" t="str">
        <f t="shared" si="12"/>
        <v/>
      </c>
      <c r="N130" s="9" t="str">
        <f t="shared" si="13"/>
        <v/>
      </c>
      <c r="O130" s="9" t="str">
        <f t="shared" si="14"/>
        <v/>
      </c>
      <c r="P130" s="9" t="str">
        <f t="shared" si="15"/>
        <v/>
      </c>
      <c r="Q130" s="13"/>
    </row>
    <row r="131" spans="1:17" ht="27" thickTop="1" thickBot="1" x14ac:dyDescent="0.3">
      <c r="A131" s="1"/>
      <c r="B131" s="9" t="str">
        <f>IF(D131="","",SUBTOTAL(3,$D$21:D131))</f>
        <v/>
      </c>
      <c r="C131" s="9"/>
      <c r="D131" s="10"/>
      <c r="E131" s="9"/>
      <c r="F131" s="9" t="str">
        <f t="shared" si="8"/>
        <v/>
      </c>
      <c r="G131" s="9"/>
      <c r="H131" s="9"/>
      <c r="I131" s="14"/>
      <c r="J131" s="12" t="str">
        <f t="shared" si="9"/>
        <v/>
      </c>
      <c r="K131" s="9" t="str">
        <f t="shared" si="10"/>
        <v/>
      </c>
      <c r="L131" s="9" t="str">
        <f t="shared" si="11"/>
        <v/>
      </c>
      <c r="M131" s="9" t="str">
        <f t="shared" si="12"/>
        <v/>
      </c>
      <c r="N131" s="9" t="str">
        <f t="shared" si="13"/>
        <v/>
      </c>
      <c r="O131" s="9" t="str">
        <f t="shared" si="14"/>
        <v/>
      </c>
      <c r="P131" s="9" t="str">
        <f t="shared" si="15"/>
        <v/>
      </c>
      <c r="Q131" s="13"/>
    </row>
    <row r="132" spans="1:17" ht="27" thickTop="1" thickBot="1" x14ac:dyDescent="0.3">
      <c r="A132" s="1"/>
      <c r="B132" s="9" t="str">
        <f>IF(D132="","",SUBTOTAL(3,$D$21:D132))</f>
        <v/>
      </c>
      <c r="C132" s="9"/>
      <c r="D132" s="10"/>
      <c r="E132" s="9"/>
      <c r="F132" s="9" t="str">
        <f t="shared" si="8"/>
        <v/>
      </c>
      <c r="G132" s="9"/>
      <c r="H132" s="9"/>
      <c r="I132" s="14"/>
      <c r="J132" s="12" t="str">
        <f t="shared" si="9"/>
        <v/>
      </c>
      <c r="K132" s="9" t="str">
        <f t="shared" si="10"/>
        <v/>
      </c>
      <c r="L132" s="9" t="str">
        <f t="shared" si="11"/>
        <v/>
      </c>
      <c r="M132" s="9" t="str">
        <f t="shared" si="12"/>
        <v/>
      </c>
      <c r="N132" s="9" t="str">
        <f t="shared" si="13"/>
        <v/>
      </c>
      <c r="O132" s="9" t="str">
        <f t="shared" si="14"/>
        <v/>
      </c>
      <c r="P132" s="9" t="str">
        <f t="shared" si="15"/>
        <v/>
      </c>
      <c r="Q132" s="13"/>
    </row>
    <row r="133" spans="1:17" ht="27" thickTop="1" thickBot="1" x14ac:dyDescent="0.3">
      <c r="A133" s="1"/>
      <c r="B133" s="9" t="str">
        <f>IF(D133="","",SUBTOTAL(3,$D$21:D133))</f>
        <v/>
      </c>
      <c r="C133" s="9"/>
      <c r="D133" s="10"/>
      <c r="E133" s="9"/>
      <c r="F133" s="9" t="str">
        <f t="shared" si="8"/>
        <v/>
      </c>
      <c r="G133" s="9"/>
      <c r="H133" s="9"/>
      <c r="I133" s="14"/>
      <c r="J133" s="12" t="str">
        <f t="shared" si="9"/>
        <v/>
      </c>
      <c r="K133" s="9" t="str">
        <f t="shared" si="10"/>
        <v/>
      </c>
      <c r="L133" s="9" t="str">
        <f t="shared" si="11"/>
        <v/>
      </c>
      <c r="M133" s="9" t="str">
        <f t="shared" si="12"/>
        <v/>
      </c>
      <c r="N133" s="9" t="str">
        <f t="shared" si="13"/>
        <v/>
      </c>
      <c r="O133" s="9" t="str">
        <f t="shared" si="14"/>
        <v/>
      </c>
      <c r="P133" s="9" t="str">
        <f t="shared" si="15"/>
        <v/>
      </c>
      <c r="Q133" s="13"/>
    </row>
    <row r="134" spans="1:17" ht="27" thickTop="1" thickBot="1" x14ac:dyDescent="0.3">
      <c r="A134" s="1"/>
      <c r="B134" s="9" t="str">
        <f>IF(D134="","",SUBTOTAL(3,$D$21:D134))</f>
        <v/>
      </c>
      <c r="C134" s="9"/>
      <c r="D134" s="10"/>
      <c r="E134" s="9"/>
      <c r="F134" s="9" t="str">
        <f t="shared" si="8"/>
        <v/>
      </c>
      <c r="G134" s="9"/>
      <c r="H134" s="9"/>
      <c r="I134" s="14"/>
      <c r="J134" s="12" t="str">
        <f t="shared" si="9"/>
        <v/>
      </c>
      <c r="K134" s="9" t="str">
        <f t="shared" si="10"/>
        <v/>
      </c>
      <c r="L134" s="9" t="str">
        <f t="shared" si="11"/>
        <v/>
      </c>
      <c r="M134" s="9" t="str">
        <f t="shared" si="12"/>
        <v/>
      </c>
      <c r="N134" s="9" t="str">
        <f t="shared" si="13"/>
        <v/>
      </c>
      <c r="O134" s="9" t="str">
        <f t="shared" si="14"/>
        <v/>
      </c>
      <c r="P134" s="9" t="str">
        <f t="shared" si="15"/>
        <v/>
      </c>
      <c r="Q134" s="13"/>
    </row>
    <row r="135" spans="1:17" ht="27" thickTop="1" thickBot="1" x14ac:dyDescent="0.3">
      <c r="A135" s="1"/>
      <c r="B135" s="9" t="str">
        <f>IF(D135="","",SUBTOTAL(3,$D$21:D135))</f>
        <v/>
      </c>
      <c r="C135" s="9"/>
      <c r="D135" s="10"/>
      <c r="E135" s="9"/>
      <c r="F135" s="9" t="str">
        <f t="shared" si="8"/>
        <v/>
      </c>
      <c r="G135" s="9"/>
      <c r="H135" s="9"/>
      <c r="I135" s="14"/>
      <c r="J135" s="12" t="str">
        <f t="shared" si="9"/>
        <v/>
      </c>
      <c r="K135" s="9" t="str">
        <f t="shared" si="10"/>
        <v/>
      </c>
      <c r="L135" s="9" t="str">
        <f t="shared" si="11"/>
        <v/>
      </c>
      <c r="M135" s="9" t="str">
        <f t="shared" si="12"/>
        <v/>
      </c>
      <c r="N135" s="9" t="str">
        <f t="shared" si="13"/>
        <v/>
      </c>
      <c r="O135" s="9" t="str">
        <f t="shared" si="14"/>
        <v/>
      </c>
      <c r="P135" s="9" t="str">
        <f t="shared" si="15"/>
        <v/>
      </c>
      <c r="Q135" s="13"/>
    </row>
    <row r="136" spans="1:17" ht="27" thickTop="1" thickBot="1" x14ac:dyDescent="0.3">
      <c r="A136" s="1"/>
      <c r="B136" s="9" t="str">
        <f>IF(D136="","",SUBTOTAL(3,$D$21:D136))</f>
        <v/>
      </c>
      <c r="C136" s="9"/>
      <c r="D136" s="10"/>
      <c r="E136" s="9"/>
      <c r="F136" s="9" t="str">
        <f t="shared" si="8"/>
        <v/>
      </c>
      <c r="G136" s="9"/>
      <c r="H136" s="9"/>
      <c r="I136" s="14"/>
      <c r="J136" s="12" t="str">
        <f t="shared" si="9"/>
        <v/>
      </c>
      <c r="K136" s="9" t="str">
        <f t="shared" si="10"/>
        <v/>
      </c>
      <c r="L136" s="9" t="str">
        <f t="shared" si="11"/>
        <v/>
      </c>
      <c r="M136" s="9" t="str">
        <f t="shared" si="12"/>
        <v/>
      </c>
      <c r="N136" s="9" t="str">
        <f t="shared" si="13"/>
        <v/>
      </c>
      <c r="O136" s="9" t="str">
        <f t="shared" si="14"/>
        <v/>
      </c>
      <c r="P136" s="9" t="str">
        <f t="shared" si="15"/>
        <v/>
      </c>
      <c r="Q136" s="13"/>
    </row>
    <row r="137" spans="1:17" ht="27" thickTop="1" thickBot="1" x14ac:dyDescent="0.3">
      <c r="A137" s="1"/>
      <c r="B137" s="9" t="str">
        <f>IF(D137="","",SUBTOTAL(3,$D$21:D137))</f>
        <v/>
      </c>
      <c r="C137" s="9"/>
      <c r="D137" s="10"/>
      <c r="E137" s="9"/>
      <c r="F137" s="9" t="str">
        <f t="shared" si="8"/>
        <v/>
      </c>
      <c r="G137" s="9"/>
      <c r="H137" s="9"/>
      <c r="I137" s="14"/>
      <c r="J137" s="12" t="str">
        <f t="shared" si="9"/>
        <v/>
      </c>
      <c r="K137" s="9" t="str">
        <f t="shared" si="10"/>
        <v/>
      </c>
      <c r="L137" s="9" t="str">
        <f t="shared" si="11"/>
        <v/>
      </c>
      <c r="M137" s="9" t="str">
        <f t="shared" si="12"/>
        <v/>
      </c>
      <c r="N137" s="9" t="str">
        <f t="shared" si="13"/>
        <v/>
      </c>
      <c r="O137" s="9" t="str">
        <f t="shared" si="14"/>
        <v/>
      </c>
      <c r="P137" s="9" t="str">
        <f t="shared" si="15"/>
        <v/>
      </c>
      <c r="Q137" s="13"/>
    </row>
    <row r="138" spans="1:17" ht="27" thickTop="1" thickBot="1" x14ac:dyDescent="0.3">
      <c r="A138" s="1"/>
      <c r="B138" s="9" t="str">
        <f>IF(D138="","",SUBTOTAL(3,$D$21:D138))</f>
        <v/>
      </c>
      <c r="C138" s="9"/>
      <c r="D138" s="10"/>
      <c r="E138" s="9"/>
      <c r="F138" s="9" t="str">
        <f t="shared" si="8"/>
        <v/>
      </c>
      <c r="G138" s="9"/>
      <c r="H138" s="9"/>
      <c r="I138" s="14"/>
      <c r="J138" s="12" t="str">
        <f t="shared" si="9"/>
        <v/>
      </c>
      <c r="K138" s="9" t="str">
        <f t="shared" si="10"/>
        <v/>
      </c>
      <c r="L138" s="9" t="str">
        <f t="shared" si="11"/>
        <v/>
      </c>
      <c r="M138" s="9" t="str">
        <f t="shared" si="12"/>
        <v/>
      </c>
      <c r="N138" s="9" t="str">
        <f t="shared" si="13"/>
        <v/>
      </c>
      <c r="O138" s="9" t="str">
        <f t="shared" si="14"/>
        <v/>
      </c>
      <c r="P138" s="9" t="str">
        <f t="shared" si="15"/>
        <v/>
      </c>
      <c r="Q138" s="13"/>
    </row>
    <row r="139" spans="1:17" ht="27" thickTop="1" thickBot="1" x14ac:dyDescent="0.3">
      <c r="A139" s="1"/>
      <c r="B139" s="9" t="str">
        <f>IF(D139="","",SUBTOTAL(3,$D$21:D139))</f>
        <v/>
      </c>
      <c r="C139" s="9"/>
      <c r="D139" s="10"/>
      <c r="E139" s="9"/>
      <c r="F139" s="9" t="str">
        <f t="shared" si="8"/>
        <v/>
      </c>
      <c r="G139" s="9"/>
      <c r="H139" s="9"/>
      <c r="I139" s="14"/>
      <c r="J139" s="12" t="str">
        <f t="shared" si="9"/>
        <v/>
      </c>
      <c r="K139" s="9" t="str">
        <f t="shared" si="10"/>
        <v/>
      </c>
      <c r="L139" s="9" t="str">
        <f t="shared" si="11"/>
        <v/>
      </c>
      <c r="M139" s="9" t="str">
        <f t="shared" si="12"/>
        <v/>
      </c>
      <c r="N139" s="9" t="str">
        <f t="shared" si="13"/>
        <v/>
      </c>
      <c r="O139" s="9" t="str">
        <f t="shared" si="14"/>
        <v/>
      </c>
      <c r="P139" s="9" t="str">
        <f t="shared" si="15"/>
        <v/>
      </c>
      <c r="Q139" s="13"/>
    </row>
    <row r="140" spans="1:17" ht="27" thickTop="1" thickBot="1" x14ac:dyDescent="0.3">
      <c r="A140" s="1"/>
      <c r="B140" s="9" t="str">
        <f>IF(D140="","",SUBTOTAL(3,$D$21:D140))</f>
        <v/>
      </c>
      <c r="C140" s="9"/>
      <c r="D140" s="10"/>
      <c r="E140" s="9"/>
      <c r="F140" s="9" t="str">
        <f t="shared" si="8"/>
        <v/>
      </c>
      <c r="G140" s="9"/>
      <c r="H140" s="9"/>
      <c r="I140" s="14"/>
      <c r="J140" s="12" t="str">
        <f t="shared" si="9"/>
        <v/>
      </c>
      <c r="K140" s="9" t="str">
        <f t="shared" si="10"/>
        <v/>
      </c>
      <c r="L140" s="9" t="str">
        <f t="shared" si="11"/>
        <v/>
      </c>
      <c r="M140" s="9" t="str">
        <f t="shared" si="12"/>
        <v/>
      </c>
      <c r="N140" s="9" t="str">
        <f t="shared" si="13"/>
        <v/>
      </c>
      <c r="O140" s="9" t="str">
        <f t="shared" si="14"/>
        <v/>
      </c>
      <c r="P140" s="9" t="str">
        <f t="shared" si="15"/>
        <v/>
      </c>
      <c r="Q140" s="13"/>
    </row>
    <row r="141" spans="1:17" ht="27" thickTop="1" thickBot="1" x14ac:dyDescent="0.3">
      <c r="A141" s="1"/>
      <c r="B141" s="9" t="str">
        <f>IF(D141="","",SUBTOTAL(3,$D$21:D141))</f>
        <v/>
      </c>
      <c r="C141" s="9"/>
      <c r="D141" s="10"/>
      <c r="E141" s="9"/>
      <c r="F141" s="9" t="str">
        <f t="shared" si="8"/>
        <v/>
      </c>
      <c r="G141" s="9"/>
      <c r="H141" s="9"/>
      <c r="I141" s="14"/>
      <c r="J141" s="12" t="str">
        <f t="shared" si="9"/>
        <v/>
      </c>
      <c r="K141" s="9" t="str">
        <f t="shared" si="10"/>
        <v/>
      </c>
      <c r="L141" s="9" t="str">
        <f t="shared" si="11"/>
        <v/>
      </c>
      <c r="M141" s="9" t="str">
        <f t="shared" si="12"/>
        <v/>
      </c>
      <c r="N141" s="9" t="str">
        <f t="shared" si="13"/>
        <v/>
      </c>
      <c r="O141" s="9" t="str">
        <f t="shared" si="14"/>
        <v/>
      </c>
      <c r="P141" s="9" t="str">
        <f t="shared" si="15"/>
        <v/>
      </c>
      <c r="Q141" s="13"/>
    </row>
    <row r="142" spans="1:17" ht="27" thickTop="1" thickBot="1" x14ac:dyDescent="0.3">
      <c r="A142" s="1"/>
      <c r="B142" s="9" t="str">
        <f>IF(D142="","",SUBTOTAL(3,$D$21:D142))</f>
        <v/>
      </c>
      <c r="C142" s="9"/>
      <c r="D142" s="10"/>
      <c r="E142" s="9"/>
      <c r="F142" s="9" t="str">
        <f t="shared" si="8"/>
        <v/>
      </c>
      <c r="G142" s="9"/>
      <c r="H142" s="9"/>
      <c r="I142" s="14"/>
      <c r="J142" s="12" t="str">
        <f t="shared" si="9"/>
        <v/>
      </c>
      <c r="K142" s="9" t="str">
        <f t="shared" si="10"/>
        <v/>
      </c>
      <c r="L142" s="9" t="str">
        <f t="shared" si="11"/>
        <v/>
      </c>
      <c r="M142" s="9" t="str">
        <f t="shared" si="12"/>
        <v/>
      </c>
      <c r="N142" s="9" t="str">
        <f t="shared" si="13"/>
        <v/>
      </c>
      <c r="O142" s="9" t="str">
        <f t="shared" si="14"/>
        <v/>
      </c>
      <c r="P142" s="9" t="str">
        <f t="shared" si="15"/>
        <v/>
      </c>
      <c r="Q142" s="13"/>
    </row>
    <row r="143" spans="1:17" ht="27" thickTop="1" thickBot="1" x14ac:dyDescent="0.3">
      <c r="A143" s="1"/>
      <c r="B143" s="9" t="str">
        <f>IF(D143="","",SUBTOTAL(3,$D$21:D143))</f>
        <v/>
      </c>
      <c r="C143" s="9"/>
      <c r="D143" s="10"/>
      <c r="E143" s="9"/>
      <c r="F143" s="9" t="str">
        <f t="shared" si="8"/>
        <v/>
      </c>
      <c r="G143" s="9"/>
      <c r="H143" s="9"/>
      <c r="I143" s="14"/>
      <c r="J143" s="12" t="str">
        <f t="shared" si="9"/>
        <v/>
      </c>
      <c r="K143" s="9" t="str">
        <f t="shared" si="10"/>
        <v/>
      </c>
      <c r="L143" s="9" t="str">
        <f t="shared" si="11"/>
        <v/>
      </c>
      <c r="M143" s="9" t="str">
        <f t="shared" si="12"/>
        <v/>
      </c>
      <c r="N143" s="9" t="str">
        <f t="shared" si="13"/>
        <v/>
      </c>
      <c r="O143" s="9" t="str">
        <f t="shared" si="14"/>
        <v/>
      </c>
      <c r="P143" s="9" t="str">
        <f t="shared" si="15"/>
        <v/>
      </c>
      <c r="Q143" s="13"/>
    </row>
    <row r="144" spans="1:17" ht="27" thickTop="1" thickBot="1" x14ac:dyDescent="0.3">
      <c r="A144" s="1"/>
      <c r="B144" s="9" t="str">
        <f>IF(D144="","",SUBTOTAL(3,$D$21:D144))</f>
        <v/>
      </c>
      <c r="C144" s="9"/>
      <c r="D144" s="10"/>
      <c r="E144" s="9"/>
      <c r="F144" s="9" t="str">
        <f t="shared" si="8"/>
        <v/>
      </c>
      <c r="G144" s="9"/>
      <c r="H144" s="9"/>
      <c r="I144" s="14"/>
      <c r="J144" s="12" t="str">
        <f t="shared" si="9"/>
        <v/>
      </c>
      <c r="K144" s="9" t="str">
        <f t="shared" si="10"/>
        <v/>
      </c>
      <c r="L144" s="9" t="str">
        <f t="shared" si="11"/>
        <v/>
      </c>
      <c r="M144" s="9" t="str">
        <f t="shared" si="12"/>
        <v/>
      </c>
      <c r="N144" s="9" t="str">
        <f t="shared" si="13"/>
        <v/>
      </c>
      <c r="O144" s="9" t="str">
        <f t="shared" si="14"/>
        <v/>
      </c>
      <c r="P144" s="9" t="str">
        <f t="shared" si="15"/>
        <v/>
      </c>
      <c r="Q144" s="13"/>
    </row>
    <row r="145" spans="1:17" ht="27" thickTop="1" thickBot="1" x14ac:dyDescent="0.3">
      <c r="A145" s="1"/>
      <c r="B145" s="9" t="str">
        <f>IF(D145="","",SUBTOTAL(3,$D$21:D145))</f>
        <v/>
      </c>
      <c r="C145" s="9"/>
      <c r="D145" s="10"/>
      <c r="E145" s="9"/>
      <c r="F145" s="9" t="str">
        <f t="shared" si="8"/>
        <v/>
      </c>
      <c r="G145" s="9"/>
      <c r="H145" s="9"/>
      <c r="I145" s="14"/>
      <c r="J145" s="12" t="str">
        <f t="shared" si="9"/>
        <v/>
      </c>
      <c r="K145" s="9" t="str">
        <f t="shared" si="10"/>
        <v/>
      </c>
      <c r="L145" s="9" t="str">
        <f t="shared" si="11"/>
        <v/>
      </c>
      <c r="M145" s="9" t="str">
        <f t="shared" si="12"/>
        <v/>
      </c>
      <c r="N145" s="9" t="str">
        <f t="shared" si="13"/>
        <v/>
      </c>
      <c r="O145" s="9" t="str">
        <f t="shared" si="14"/>
        <v/>
      </c>
      <c r="P145" s="9" t="str">
        <f t="shared" si="15"/>
        <v/>
      </c>
      <c r="Q145" s="13"/>
    </row>
    <row r="146" spans="1:17" ht="27" thickTop="1" thickBot="1" x14ac:dyDescent="0.3">
      <c r="A146" s="1"/>
      <c r="B146" s="9" t="str">
        <f>IF(D146="","",SUBTOTAL(3,$D$21:D146))</f>
        <v/>
      </c>
      <c r="C146" s="9"/>
      <c r="D146" s="10"/>
      <c r="E146" s="9"/>
      <c r="F146" s="9" t="str">
        <f t="shared" si="8"/>
        <v/>
      </c>
      <c r="G146" s="9"/>
      <c r="H146" s="9"/>
      <c r="I146" s="14"/>
      <c r="J146" s="12" t="str">
        <f t="shared" si="9"/>
        <v/>
      </c>
      <c r="K146" s="9" t="str">
        <f t="shared" si="10"/>
        <v/>
      </c>
      <c r="L146" s="9" t="str">
        <f t="shared" si="11"/>
        <v/>
      </c>
      <c r="M146" s="9" t="str">
        <f t="shared" si="12"/>
        <v/>
      </c>
      <c r="N146" s="9" t="str">
        <f t="shared" si="13"/>
        <v/>
      </c>
      <c r="O146" s="9" t="str">
        <f t="shared" si="14"/>
        <v/>
      </c>
      <c r="P146" s="9" t="str">
        <f t="shared" si="15"/>
        <v/>
      </c>
      <c r="Q146" s="13"/>
    </row>
    <row r="147" spans="1:17" ht="27" thickTop="1" thickBot="1" x14ac:dyDescent="0.3">
      <c r="A147" s="1"/>
      <c r="B147" s="9" t="str">
        <f>IF(D147="","",SUBTOTAL(3,$D$21:D147))</f>
        <v/>
      </c>
      <c r="C147" s="9"/>
      <c r="D147" s="10"/>
      <c r="E147" s="9"/>
      <c r="F147" s="9" t="str">
        <f t="shared" si="8"/>
        <v/>
      </c>
      <c r="G147" s="9"/>
      <c r="H147" s="9"/>
      <c r="I147" s="14"/>
      <c r="J147" s="12" t="str">
        <f t="shared" si="9"/>
        <v/>
      </c>
      <c r="K147" s="9" t="str">
        <f t="shared" si="10"/>
        <v/>
      </c>
      <c r="L147" s="9" t="str">
        <f t="shared" si="11"/>
        <v/>
      </c>
      <c r="M147" s="9" t="str">
        <f t="shared" si="12"/>
        <v/>
      </c>
      <c r="N147" s="9" t="str">
        <f t="shared" si="13"/>
        <v/>
      </c>
      <c r="O147" s="9" t="str">
        <f t="shared" si="14"/>
        <v/>
      </c>
      <c r="P147" s="9" t="str">
        <f t="shared" si="15"/>
        <v/>
      </c>
      <c r="Q147" s="13"/>
    </row>
    <row r="148" spans="1:17" ht="27" thickTop="1" thickBot="1" x14ac:dyDescent="0.3">
      <c r="A148" s="1"/>
      <c r="B148" s="9" t="str">
        <f>IF(D148="","",SUBTOTAL(3,$D$21:D148))</f>
        <v/>
      </c>
      <c r="C148" s="9"/>
      <c r="D148" s="10"/>
      <c r="E148" s="9"/>
      <c r="F148" s="9" t="str">
        <f t="shared" si="8"/>
        <v/>
      </c>
      <c r="G148" s="9"/>
      <c r="H148" s="9"/>
      <c r="I148" s="14"/>
      <c r="J148" s="12" t="str">
        <f t="shared" si="9"/>
        <v/>
      </c>
      <c r="K148" s="9" t="str">
        <f t="shared" si="10"/>
        <v/>
      </c>
      <c r="L148" s="9" t="str">
        <f t="shared" si="11"/>
        <v/>
      </c>
      <c r="M148" s="9" t="str">
        <f t="shared" si="12"/>
        <v/>
      </c>
      <c r="N148" s="9" t="str">
        <f t="shared" si="13"/>
        <v/>
      </c>
      <c r="O148" s="9" t="str">
        <f t="shared" si="14"/>
        <v/>
      </c>
      <c r="P148" s="9" t="str">
        <f t="shared" si="15"/>
        <v/>
      </c>
      <c r="Q148" s="13"/>
    </row>
    <row r="149" spans="1:17" ht="27" thickTop="1" thickBot="1" x14ac:dyDescent="0.3">
      <c r="A149" s="1"/>
      <c r="B149" s="9" t="str">
        <f>IF(D149="","",SUBTOTAL(3,$D$21:D149))</f>
        <v/>
      </c>
      <c r="C149" s="9"/>
      <c r="D149" s="10"/>
      <c r="E149" s="9"/>
      <c r="F149" s="9" t="str">
        <f t="shared" ref="F149:F212" si="16">IF(I149="","",IF(ISODD(E149),"ذكر","أنثى"))</f>
        <v/>
      </c>
      <c r="G149" s="9"/>
      <c r="H149" s="9"/>
      <c r="I149" s="14"/>
      <c r="J149" s="12" t="str">
        <f t="shared" si="9"/>
        <v/>
      </c>
      <c r="K149" s="9" t="str">
        <f t="shared" si="10"/>
        <v/>
      </c>
      <c r="L149" s="9" t="str">
        <f t="shared" si="11"/>
        <v/>
      </c>
      <c r="M149" s="9" t="str">
        <f t="shared" si="12"/>
        <v/>
      </c>
      <c r="N149" s="9" t="str">
        <f t="shared" si="13"/>
        <v/>
      </c>
      <c r="O149" s="9" t="str">
        <f t="shared" si="14"/>
        <v/>
      </c>
      <c r="P149" s="9" t="str">
        <f t="shared" si="15"/>
        <v/>
      </c>
      <c r="Q149" s="13"/>
    </row>
    <row r="150" spans="1:17" ht="27" thickTop="1" thickBot="1" x14ac:dyDescent="0.3">
      <c r="A150" s="1"/>
      <c r="B150" s="9" t="str">
        <f>IF(D150="","",SUBTOTAL(3,$D$21:D150))</f>
        <v/>
      </c>
      <c r="C150" s="9"/>
      <c r="D150" s="10"/>
      <c r="E150" s="9"/>
      <c r="F150" s="9" t="str">
        <f t="shared" si="16"/>
        <v/>
      </c>
      <c r="G150" s="9"/>
      <c r="H150" s="9"/>
      <c r="I150" s="14"/>
      <c r="J150" s="12" t="str">
        <f t="shared" ref="J150:J213" si="17">IF(I150="","",DATE(IF(LEFT(I150,1)="2",MID(I150,2,2),"20"&amp;MID(I150,2,2)),MID(I150,4,2),MID(I150,6,2)))</f>
        <v/>
      </c>
      <c r="K150" s="9" t="str">
        <f t="shared" ref="K150:K213" si="18">IF(J150="","",DAY(J150))</f>
        <v/>
      </c>
      <c r="L150" s="9" t="str">
        <f t="shared" ref="L150:L213" si="19">IF(J150="","",MONTH(J150))</f>
        <v/>
      </c>
      <c r="M150" s="9" t="str">
        <f t="shared" ref="M150:M213" si="20">IF(J150="","",YEAR(J150))</f>
        <v/>
      </c>
      <c r="N150" s="9" t="str">
        <f t="shared" ref="N150:N213" si="21">IF(J150="","",$N$17+IF($N$17&gt;=K150,0,30)-K150)</f>
        <v/>
      </c>
      <c r="O150" s="9" t="str">
        <f t="shared" ref="O150:O213" si="22">IF(J150="","",IF((IF($N$17&gt;=K150,0,-1)+$O$17)&gt;=L150,(IF($N$17&gt;=K150,0,-1)+$O$17)-L150,(IF($N$17&gt;=K150,0,-1)+$O$17)+12-L150))</f>
        <v/>
      </c>
      <c r="P150" s="9" t="str">
        <f t="shared" ref="P150:P213" si="23">IF(J150="","",$P$17+IF($O$17+IF($N$17&gt;=K150,0,-1)&gt;=K150,0,-1)-M150)</f>
        <v/>
      </c>
      <c r="Q150" s="13"/>
    </row>
    <row r="151" spans="1:17" ht="27" thickTop="1" thickBot="1" x14ac:dyDescent="0.3">
      <c r="A151" s="1"/>
      <c r="B151" s="9" t="str">
        <f>IF(D151="","",SUBTOTAL(3,$D$21:D151))</f>
        <v/>
      </c>
      <c r="C151" s="9"/>
      <c r="D151" s="10"/>
      <c r="E151" s="9"/>
      <c r="F151" s="9" t="str">
        <f t="shared" si="16"/>
        <v/>
      </c>
      <c r="G151" s="9"/>
      <c r="H151" s="9"/>
      <c r="I151" s="14"/>
      <c r="J151" s="12" t="str">
        <f t="shared" si="17"/>
        <v/>
      </c>
      <c r="K151" s="9" t="str">
        <f t="shared" si="18"/>
        <v/>
      </c>
      <c r="L151" s="9" t="str">
        <f t="shared" si="19"/>
        <v/>
      </c>
      <c r="M151" s="9" t="str">
        <f t="shared" si="20"/>
        <v/>
      </c>
      <c r="N151" s="9" t="str">
        <f t="shared" si="21"/>
        <v/>
      </c>
      <c r="O151" s="9" t="str">
        <f t="shared" si="22"/>
        <v/>
      </c>
      <c r="P151" s="9" t="str">
        <f t="shared" si="23"/>
        <v/>
      </c>
      <c r="Q151" s="13"/>
    </row>
    <row r="152" spans="1:17" ht="27" thickTop="1" thickBot="1" x14ac:dyDescent="0.3">
      <c r="A152" s="1"/>
      <c r="B152" s="9" t="str">
        <f>IF(D152="","",SUBTOTAL(3,$D$21:D152))</f>
        <v/>
      </c>
      <c r="C152" s="9"/>
      <c r="D152" s="10"/>
      <c r="E152" s="9"/>
      <c r="F152" s="9" t="str">
        <f t="shared" si="16"/>
        <v/>
      </c>
      <c r="G152" s="9"/>
      <c r="H152" s="9"/>
      <c r="I152" s="14"/>
      <c r="J152" s="12" t="str">
        <f t="shared" si="17"/>
        <v/>
      </c>
      <c r="K152" s="9" t="str">
        <f t="shared" si="18"/>
        <v/>
      </c>
      <c r="L152" s="9" t="str">
        <f t="shared" si="19"/>
        <v/>
      </c>
      <c r="M152" s="9" t="str">
        <f t="shared" si="20"/>
        <v/>
      </c>
      <c r="N152" s="9" t="str">
        <f t="shared" si="21"/>
        <v/>
      </c>
      <c r="O152" s="9" t="str">
        <f t="shared" si="22"/>
        <v/>
      </c>
      <c r="P152" s="9" t="str">
        <f t="shared" si="23"/>
        <v/>
      </c>
      <c r="Q152" s="13"/>
    </row>
    <row r="153" spans="1:17" ht="27" thickTop="1" thickBot="1" x14ac:dyDescent="0.3">
      <c r="A153" s="1"/>
      <c r="B153" s="9" t="str">
        <f>IF(D153="","",SUBTOTAL(3,$D$21:D153))</f>
        <v/>
      </c>
      <c r="C153" s="9"/>
      <c r="D153" s="10"/>
      <c r="E153" s="9"/>
      <c r="F153" s="9" t="str">
        <f t="shared" si="16"/>
        <v/>
      </c>
      <c r="G153" s="9"/>
      <c r="H153" s="9"/>
      <c r="I153" s="14"/>
      <c r="J153" s="12" t="str">
        <f t="shared" si="17"/>
        <v/>
      </c>
      <c r="K153" s="9" t="str">
        <f t="shared" si="18"/>
        <v/>
      </c>
      <c r="L153" s="9" t="str">
        <f t="shared" si="19"/>
        <v/>
      </c>
      <c r="M153" s="9" t="str">
        <f t="shared" si="20"/>
        <v/>
      </c>
      <c r="N153" s="9" t="str">
        <f t="shared" si="21"/>
        <v/>
      </c>
      <c r="O153" s="9" t="str">
        <f t="shared" si="22"/>
        <v/>
      </c>
      <c r="P153" s="9" t="str">
        <f t="shared" si="23"/>
        <v/>
      </c>
      <c r="Q153" s="13"/>
    </row>
    <row r="154" spans="1:17" ht="27" thickTop="1" thickBot="1" x14ac:dyDescent="0.3">
      <c r="A154" s="1"/>
      <c r="B154" s="9" t="str">
        <f>IF(D154="","",SUBTOTAL(3,$D$21:D154))</f>
        <v/>
      </c>
      <c r="C154" s="9"/>
      <c r="D154" s="10"/>
      <c r="E154" s="9"/>
      <c r="F154" s="9" t="str">
        <f t="shared" si="16"/>
        <v/>
      </c>
      <c r="G154" s="9"/>
      <c r="H154" s="9"/>
      <c r="I154" s="14"/>
      <c r="J154" s="12" t="str">
        <f t="shared" si="17"/>
        <v/>
      </c>
      <c r="K154" s="9" t="str">
        <f t="shared" si="18"/>
        <v/>
      </c>
      <c r="L154" s="9" t="str">
        <f t="shared" si="19"/>
        <v/>
      </c>
      <c r="M154" s="9" t="str">
        <f t="shared" si="20"/>
        <v/>
      </c>
      <c r="N154" s="9" t="str">
        <f t="shared" si="21"/>
        <v/>
      </c>
      <c r="O154" s="9" t="str">
        <f t="shared" si="22"/>
        <v/>
      </c>
      <c r="P154" s="9" t="str">
        <f t="shared" si="23"/>
        <v/>
      </c>
      <c r="Q154" s="13"/>
    </row>
    <row r="155" spans="1:17" ht="27" thickTop="1" thickBot="1" x14ac:dyDescent="0.3">
      <c r="A155" s="1"/>
      <c r="B155" s="9" t="str">
        <f>IF(D155="","",SUBTOTAL(3,$D$21:D155))</f>
        <v/>
      </c>
      <c r="C155" s="9"/>
      <c r="D155" s="10"/>
      <c r="E155" s="9"/>
      <c r="F155" s="9" t="str">
        <f t="shared" si="16"/>
        <v/>
      </c>
      <c r="G155" s="9"/>
      <c r="H155" s="9"/>
      <c r="I155" s="14"/>
      <c r="J155" s="12" t="str">
        <f t="shared" si="17"/>
        <v/>
      </c>
      <c r="K155" s="9" t="str">
        <f t="shared" si="18"/>
        <v/>
      </c>
      <c r="L155" s="9" t="str">
        <f t="shared" si="19"/>
        <v/>
      </c>
      <c r="M155" s="9" t="str">
        <f t="shared" si="20"/>
        <v/>
      </c>
      <c r="N155" s="9" t="str">
        <f t="shared" si="21"/>
        <v/>
      </c>
      <c r="O155" s="9" t="str">
        <f t="shared" si="22"/>
        <v/>
      </c>
      <c r="P155" s="9" t="str">
        <f t="shared" si="23"/>
        <v/>
      </c>
      <c r="Q155" s="13"/>
    </row>
    <row r="156" spans="1:17" ht="27" thickTop="1" thickBot="1" x14ac:dyDescent="0.3">
      <c r="A156" s="1"/>
      <c r="B156" s="9" t="str">
        <f>IF(D156="","",SUBTOTAL(3,$D$21:D156))</f>
        <v/>
      </c>
      <c r="C156" s="9"/>
      <c r="D156" s="10"/>
      <c r="E156" s="9"/>
      <c r="F156" s="9" t="str">
        <f t="shared" si="16"/>
        <v/>
      </c>
      <c r="G156" s="9"/>
      <c r="H156" s="9"/>
      <c r="I156" s="14"/>
      <c r="J156" s="12" t="str">
        <f t="shared" si="17"/>
        <v/>
      </c>
      <c r="K156" s="9" t="str">
        <f t="shared" si="18"/>
        <v/>
      </c>
      <c r="L156" s="9" t="str">
        <f t="shared" si="19"/>
        <v/>
      </c>
      <c r="M156" s="9" t="str">
        <f t="shared" si="20"/>
        <v/>
      </c>
      <c r="N156" s="9" t="str">
        <f t="shared" si="21"/>
        <v/>
      </c>
      <c r="O156" s="9" t="str">
        <f t="shared" si="22"/>
        <v/>
      </c>
      <c r="P156" s="9" t="str">
        <f t="shared" si="23"/>
        <v/>
      </c>
      <c r="Q156" s="13"/>
    </row>
    <row r="157" spans="1:17" ht="27" thickTop="1" thickBot="1" x14ac:dyDescent="0.3">
      <c r="A157" s="1"/>
      <c r="B157" s="9" t="str">
        <f>IF(D157="","",SUBTOTAL(3,$D$21:D157))</f>
        <v/>
      </c>
      <c r="C157" s="9"/>
      <c r="D157" s="10"/>
      <c r="E157" s="9"/>
      <c r="F157" s="9" t="str">
        <f t="shared" si="16"/>
        <v/>
      </c>
      <c r="G157" s="9"/>
      <c r="H157" s="9"/>
      <c r="I157" s="14"/>
      <c r="J157" s="12" t="str">
        <f t="shared" si="17"/>
        <v/>
      </c>
      <c r="K157" s="9" t="str">
        <f t="shared" si="18"/>
        <v/>
      </c>
      <c r="L157" s="9" t="str">
        <f t="shared" si="19"/>
        <v/>
      </c>
      <c r="M157" s="9" t="str">
        <f t="shared" si="20"/>
        <v/>
      </c>
      <c r="N157" s="9" t="str">
        <f t="shared" si="21"/>
        <v/>
      </c>
      <c r="O157" s="9" t="str">
        <f t="shared" si="22"/>
        <v/>
      </c>
      <c r="P157" s="9" t="str">
        <f t="shared" si="23"/>
        <v/>
      </c>
      <c r="Q157" s="13"/>
    </row>
    <row r="158" spans="1:17" ht="27" thickTop="1" thickBot="1" x14ac:dyDescent="0.3">
      <c r="A158" s="1"/>
      <c r="B158" s="9" t="str">
        <f>IF(D158="","",SUBTOTAL(3,$D$21:D158))</f>
        <v/>
      </c>
      <c r="C158" s="9"/>
      <c r="D158" s="10"/>
      <c r="E158" s="9"/>
      <c r="F158" s="9" t="str">
        <f t="shared" si="16"/>
        <v/>
      </c>
      <c r="G158" s="9"/>
      <c r="H158" s="9"/>
      <c r="I158" s="14"/>
      <c r="J158" s="12" t="str">
        <f t="shared" si="17"/>
        <v/>
      </c>
      <c r="K158" s="9" t="str">
        <f t="shared" si="18"/>
        <v/>
      </c>
      <c r="L158" s="9" t="str">
        <f t="shared" si="19"/>
        <v/>
      </c>
      <c r="M158" s="9" t="str">
        <f t="shared" si="20"/>
        <v/>
      </c>
      <c r="N158" s="9" t="str">
        <f t="shared" si="21"/>
        <v/>
      </c>
      <c r="O158" s="9" t="str">
        <f t="shared" si="22"/>
        <v/>
      </c>
      <c r="P158" s="9" t="str">
        <f t="shared" si="23"/>
        <v/>
      </c>
      <c r="Q158" s="13"/>
    </row>
    <row r="159" spans="1:17" ht="27" thickTop="1" thickBot="1" x14ac:dyDescent="0.3">
      <c r="A159" s="1"/>
      <c r="B159" s="9" t="str">
        <f>IF(D159="","",SUBTOTAL(3,$D$21:D159))</f>
        <v/>
      </c>
      <c r="C159" s="9"/>
      <c r="D159" s="10"/>
      <c r="E159" s="9"/>
      <c r="F159" s="9" t="str">
        <f t="shared" si="16"/>
        <v/>
      </c>
      <c r="G159" s="9"/>
      <c r="H159" s="9"/>
      <c r="I159" s="14"/>
      <c r="J159" s="12" t="str">
        <f t="shared" si="17"/>
        <v/>
      </c>
      <c r="K159" s="9" t="str">
        <f t="shared" si="18"/>
        <v/>
      </c>
      <c r="L159" s="9" t="str">
        <f t="shared" si="19"/>
        <v/>
      </c>
      <c r="M159" s="9" t="str">
        <f t="shared" si="20"/>
        <v/>
      </c>
      <c r="N159" s="9" t="str">
        <f t="shared" si="21"/>
        <v/>
      </c>
      <c r="O159" s="9" t="str">
        <f t="shared" si="22"/>
        <v/>
      </c>
      <c r="P159" s="9" t="str">
        <f t="shared" si="23"/>
        <v/>
      </c>
      <c r="Q159" s="13"/>
    </row>
    <row r="160" spans="1:17" ht="27" thickTop="1" thickBot="1" x14ac:dyDescent="0.3">
      <c r="A160" s="1"/>
      <c r="B160" s="9" t="str">
        <f>IF(D160="","",SUBTOTAL(3,$D$21:D160))</f>
        <v/>
      </c>
      <c r="C160" s="9"/>
      <c r="D160" s="10"/>
      <c r="E160" s="9"/>
      <c r="F160" s="9" t="str">
        <f t="shared" si="16"/>
        <v/>
      </c>
      <c r="G160" s="9"/>
      <c r="H160" s="9"/>
      <c r="I160" s="14"/>
      <c r="J160" s="12" t="str">
        <f t="shared" si="17"/>
        <v/>
      </c>
      <c r="K160" s="9" t="str">
        <f t="shared" si="18"/>
        <v/>
      </c>
      <c r="L160" s="9" t="str">
        <f t="shared" si="19"/>
        <v/>
      </c>
      <c r="M160" s="9" t="str">
        <f t="shared" si="20"/>
        <v/>
      </c>
      <c r="N160" s="9" t="str">
        <f t="shared" si="21"/>
        <v/>
      </c>
      <c r="O160" s="9" t="str">
        <f t="shared" si="22"/>
        <v/>
      </c>
      <c r="P160" s="9" t="str">
        <f t="shared" si="23"/>
        <v/>
      </c>
      <c r="Q160" s="13"/>
    </row>
    <row r="161" spans="1:17" ht="27" thickTop="1" thickBot="1" x14ac:dyDescent="0.3">
      <c r="A161" s="1"/>
      <c r="B161" s="9" t="str">
        <f>IF(D161="","",SUBTOTAL(3,$D$21:D161))</f>
        <v/>
      </c>
      <c r="C161" s="9"/>
      <c r="D161" s="10"/>
      <c r="E161" s="9"/>
      <c r="F161" s="9" t="str">
        <f t="shared" si="16"/>
        <v/>
      </c>
      <c r="G161" s="9"/>
      <c r="H161" s="9"/>
      <c r="I161" s="14"/>
      <c r="J161" s="12" t="str">
        <f t="shared" si="17"/>
        <v/>
      </c>
      <c r="K161" s="9" t="str">
        <f t="shared" si="18"/>
        <v/>
      </c>
      <c r="L161" s="9" t="str">
        <f t="shared" si="19"/>
        <v/>
      </c>
      <c r="M161" s="9" t="str">
        <f t="shared" si="20"/>
        <v/>
      </c>
      <c r="N161" s="9" t="str">
        <f t="shared" si="21"/>
        <v/>
      </c>
      <c r="O161" s="9" t="str">
        <f t="shared" si="22"/>
        <v/>
      </c>
      <c r="P161" s="9" t="str">
        <f t="shared" si="23"/>
        <v/>
      </c>
      <c r="Q161" s="13"/>
    </row>
    <row r="162" spans="1:17" ht="27" thickTop="1" thickBot="1" x14ac:dyDescent="0.3">
      <c r="A162" s="1"/>
      <c r="B162" s="9" t="str">
        <f>IF(D162="","",SUBTOTAL(3,$D$21:D162))</f>
        <v/>
      </c>
      <c r="C162" s="9"/>
      <c r="D162" s="10"/>
      <c r="E162" s="9"/>
      <c r="F162" s="9" t="str">
        <f t="shared" si="16"/>
        <v/>
      </c>
      <c r="G162" s="9"/>
      <c r="H162" s="9"/>
      <c r="I162" s="14"/>
      <c r="J162" s="12" t="str">
        <f t="shared" si="17"/>
        <v/>
      </c>
      <c r="K162" s="9" t="str">
        <f t="shared" si="18"/>
        <v/>
      </c>
      <c r="L162" s="9" t="str">
        <f t="shared" si="19"/>
        <v/>
      </c>
      <c r="M162" s="9" t="str">
        <f t="shared" si="20"/>
        <v/>
      </c>
      <c r="N162" s="9" t="str">
        <f t="shared" si="21"/>
        <v/>
      </c>
      <c r="O162" s="9" t="str">
        <f t="shared" si="22"/>
        <v/>
      </c>
      <c r="P162" s="9" t="str">
        <f t="shared" si="23"/>
        <v/>
      </c>
      <c r="Q162" s="13"/>
    </row>
    <row r="163" spans="1:17" ht="27" thickTop="1" thickBot="1" x14ac:dyDescent="0.3">
      <c r="A163" s="1"/>
      <c r="B163" s="9" t="str">
        <f>IF(D163="","",SUBTOTAL(3,$D$21:D163))</f>
        <v/>
      </c>
      <c r="C163" s="9"/>
      <c r="D163" s="10"/>
      <c r="E163" s="9"/>
      <c r="F163" s="9" t="str">
        <f t="shared" si="16"/>
        <v/>
      </c>
      <c r="G163" s="9"/>
      <c r="H163" s="9"/>
      <c r="I163" s="14"/>
      <c r="J163" s="12" t="str">
        <f t="shared" si="17"/>
        <v/>
      </c>
      <c r="K163" s="9" t="str">
        <f t="shared" si="18"/>
        <v/>
      </c>
      <c r="L163" s="9" t="str">
        <f t="shared" si="19"/>
        <v/>
      </c>
      <c r="M163" s="9" t="str">
        <f t="shared" si="20"/>
        <v/>
      </c>
      <c r="N163" s="9" t="str">
        <f t="shared" si="21"/>
        <v/>
      </c>
      <c r="O163" s="9" t="str">
        <f t="shared" si="22"/>
        <v/>
      </c>
      <c r="P163" s="9" t="str">
        <f t="shared" si="23"/>
        <v/>
      </c>
      <c r="Q163" s="13"/>
    </row>
    <row r="164" spans="1:17" ht="27" thickTop="1" thickBot="1" x14ac:dyDescent="0.3">
      <c r="A164" s="1"/>
      <c r="B164" s="9" t="str">
        <f>IF(D164="","",SUBTOTAL(3,$D$21:D164))</f>
        <v/>
      </c>
      <c r="C164" s="9"/>
      <c r="D164" s="10"/>
      <c r="E164" s="9"/>
      <c r="F164" s="9" t="str">
        <f t="shared" si="16"/>
        <v/>
      </c>
      <c r="G164" s="9"/>
      <c r="H164" s="9"/>
      <c r="I164" s="14"/>
      <c r="J164" s="12" t="str">
        <f t="shared" si="17"/>
        <v/>
      </c>
      <c r="K164" s="9" t="str">
        <f t="shared" si="18"/>
        <v/>
      </c>
      <c r="L164" s="9" t="str">
        <f t="shared" si="19"/>
        <v/>
      </c>
      <c r="M164" s="9" t="str">
        <f t="shared" si="20"/>
        <v/>
      </c>
      <c r="N164" s="9" t="str">
        <f t="shared" si="21"/>
        <v/>
      </c>
      <c r="O164" s="9" t="str">
        <f t="shared" si="22"/>
        <v/>
      </c>
      <c r="P164" s="9" t="str">
        <f t="shared" si="23"/>
        <v/>
      </c>
      <c r="Q164" s="13"/>
    </row>
    <row r="165" spans="1:17" ht="27" thickTop="1" thickBot="1" x14ac:dyDescent="0.3">
      <c r="A165" s="1"/>
      <c r="B165" s="9" t="str">
        <f>IF(D165="","",SUBTOTAL(3,$D$21:D165))</f>
        <v/>
      </c>
      <c r="C165" s="9"/>
      <c r="D165" s="10"/>
      <c r="E165" s="9"/>
      <c r="F165" s="9" t="str">
        <f t="shared" si="16"/>
        <v/>
      </c>
      <c r="G165" s="9"/>
      <c r="H165" s="9"/>
      <c r="I165" s="14"/>
      <c r="J165" s="12" t="str">
        <f t="shared" si="17"/>
        <v/>
      </c>
      <c r="K165" s="9" t="str">
        <f t="shared" si="18"/>
        <v/>
      </c>
      <c r="L165" s="9" t="str">
        <f t="shared" si="19"/>
        <v/>
      </c>
      <c r="M165" s="9" t="str">
        <f t="shared" si="20"/>
        <v/>
      </c>
      <c r="N165" s="9" t="str">
        <f t="shared" si="21"/>
        <v/>
      </c>
      <c r="O165" s="9" t="str">
        <f t="shared" si="22"/>
        <v/>
      </c>
      <c r="P165" s="9" t="str">
        <f t="shared" si="23"/>
        <v/>
      </c>
      <c r="Q165" s="13"/>
    </row>
    <row r="166" spans="1:17" ht="27" thickTop="1" thickBot="1" x14ac:dyDescent="0.3">
      <c r="A166" s="1"/>
      <c r="B166" s="9" t="str">
        <f>IF(D166="","",SUBTOTAL(3,$D$21:D166))</f>
        <v/>
      </c>
      <c r="C166" s="9"/>
      <c r="D166" s="10"/>
      <c r="E166" s="9"/>
      <c r="F166" s="9" t="str">
        <f t="shared" si="16"/>
        <v/>
      </c>
      <c r="G166" s="9"/>
      <c r="H166" s="9"/>
      <c r="I166" s="14"/>
      <c r="J166" s="12" t="str">
        <f t="shared" si="17"/>
        <v/>
      </c>
      <c r="K166" s="9" t="str">
        <f t="shared" si="18"/>
        <v/>
      </c>
      <c r="L166" s="9" t="str">
        <f t="shared" si="19"/>
        <v/>
      </c>
      <c r="M166" s="9" t="str">
        <f t="shared" si="20"/>
        <v/>
      </c>
      <c r="N166" s="9" t="str">
        <f t="shared" si="21"/>
        <v/>
      </c>
      <c r="O166" s="9" t="str">
        <f t="shared" si="22"/>
        <v/>
      </c>
      <c r="P166" s="9" t="str">
        <f t="shared" si="23"/>
        <v/>
      </c>
      <c r="Q166" s="13"/>
    </row>
    <row r="167" spans="1:17" ht="27" thickTop="1" thickBot="1" x14ac:dyDescent="0.3">
      <c r="A167" s="1"/>
      <c r="B167" s="9" t="str">
        <f>IF(D167="","",SUBTOTAL(3,$D$21:D167))</f>
        <v/>
      </c>
      <c r="C167" s="9"/>
      <c r="D167" s="10"/>
      <c r="E167" s="9"/>
      <c r="F167" s="9" t="str">
        <f t="shared" si="16"/>
        <v/>
      </c>
      <c r="G167" s="9"/>
      <c r="H167" s="9"/>
      <c r="I167" s="14"/>
      <c r="J167" s="12" t="str">
        <f t="shared" si="17"/>
        <v/>
      </c>
      <c r="K167" s="9" t="str">
        <f t="shared" si="18"/>
        <v/>
      </c>
      <c r="L167" s="9" t="str">
        <f t="shared" si="19"/>
        <v/>
      </c>
      <c r="M167" s="9" t="str">
        <f t="shared" si="20"/>
        <v/>
      </c>
      <c r="N167" s="9" t="str">
        <f t="shared" si="21"/>
        <v/>
      </c>
      <c r="O167" s="9" t="str">
        <f t="shared" si="22"/>
        <v/>
      </c>
      <c r="P167" s="9" t="str">
        <f t="shared" si="23"/>
        <v/>
      </c>
      <c r="Q167" s="13"/>
    </row>
    <row r="168" spans="1:17" ht="27" thickTop="1" thickBot="1" x14ac:dyDescent="0.3">
      <c r="A168" s="1"/>
      <c r="B168" s="9" t="str">
        <f>IF(D168="","",SUBTOTAL(3,$D$21:D168))</f>
        <v/>
      </c>
      <c r="C168" s="9"/>
      <c r="D168" s="10"/>
      <c r="E168" s="9"/>
      <c r="F168" s="9" t="str">
        <f t="shared" si="16"/>
        <v/>
      </c>
      <c r="G168" s="9"/>
      <c r="H168" s="9"/>
      <c r="I168" s="14"/>
      <c r="J168" s="12" t="str">
        <f t="shared" si="17"/>
        <v/>
      </c>
      <c r="K168" s="9" t="str">
        <f t="shared" si="18"/>
        <v/>
      </c>
      <c r="L168" s="9" t="str">
        <f t="shared" si="19"/>
        <v/>
      </c>
      <c r="M168" s="9" t="str">
        <f t="shared" si="20"/>
        <v/>
      </c>
      <c r="N168" s="9" t="str">
        <f t="shared" si="21"/>
        <v/>
      </c>
      <c r="O168" s="9" t="str">
        <f t="shared" si="22"/>
        <v/>
      </c>
      <c r="P168" s="9" t="str">
        <f t="shared" si="23"/>
        <v/>
      </c>
      <c r="Q168" s="13"/>
    </row>
    <row r="169" spans="1:17" ht="27" thickTop="1" thickBot="1" x14ac:dyDescent="0.3">
      <c r="A169" s="1"/>
      <c r="B169" s="9" t="str">
        <f>IF(D169="","",SUBTOTAL(3,$D$21:D169))</f>
        <v/>
      </c>
      <c r="C169" s="9"/>
      <c r="D169" s="10"/>
      <c r="E169" s="9"/>
      <c r="F169" s="9" t="str">
        <f t="shared" si="16"/>
        <v/>
      </c>
      <c r="G169" s="9"/>
      <c r="H169" s="9"/>
      <c r="I169" s="14"/>
      <c r="J169" s="12" t="str">
        <f t="shared" si="17"/>
        <v/>
      </c>
      <c r="K169" s="9" t="str">
        <f t="shared" si="18"/>
        <v/>
      </c>
      <c r="L169" s="9" t="str">
        <f t="shared" si="19"/>
        <v/>
      </c>
      <c r="M169" s="9" t="str">
        <f t="shared" si="20"/>
        <v/>
      </c>
      <c r="N169" s="9" t="str">
        <f t="shared" si="21"/>
        <v/>
      </c>
      <c r="O169" s="9" t="str">
        <f t="shared" si="22"/>
        <v/>
      </c>
      <c r="P169" s="9" t="str">
        <f t="shared" si="23"/>
        <v/>
      </c>
      <c r="Q169" s="13"/>
    </row>
    <row r="170" spans="1:17" ht="27" thickTop="1" thickBot="1" x14ac:dyDescent="0.3">
      <c r="A170" s="1"/>
      <c r="B170" s="9" t="str">
        <f>IF(D170="","",SUBTOTAL(3,$D$21:D170))</f>
        <v/>
      </c>
      <c r="C170" s="9"/>
      <c r="D170" s="10"/>
      <c r="E170" s="9"/>
      <c r="F170" s="9" t="str">
        <f t="shared" si="16"/>
        <v/>
      </c>
      <c r="G170" s="9"/>
      <c r="H170" s="9"/>
      <c r="I170" s="14"/>
      <c r="J170" s="12" t="str">
        <f t="shared" si="17"/>
        <v/>
      </c>
      <c r="K170" s="9" t="str">
        <f t="shared" si="18"/>
        <v/>
      </c>
      <c r="L170" s="9" t="str">
        <f t="shared" si="19"/>
        <v/>
      </c>
      <c r="M170" s="9" t="str">
        <f t="shared" si="20"/>
        <v/>
      </c>
      <c r="N170" s="9" t="str">
        <f t="shared" si="21"/>
        <v/>
      </c>
      <c r="O170" s="9" t="str">
        <f t="shared" si="22"/>
        <v/>
      </c>
      <c r="P170" s="9" t="str">
        <f t="shared" si="23"/>
        <v/>
      </c>
      <c r="Q170" s="13"/>
    </row>
    <row r="171" spans="1:17" ht="27" thickTop="1" thickBot="1" x14ac:dyDescent="0.3">
      <c r="A171" s="1"/>
      <c r="B171" s="9" t="str">
        <f>IF(D171="","",SUBTOTAL(3,$D$21:D171))</f>
        <v/>
      </c>
      <c r="C171" s="9"/>
      <c r="D171" s="10"/>
      <c r="E171" s="9"/>
      <c r="F171" s="9" t="str">
        <f t="shared" si="16"/>
        <v/>
      </c>
      <c r="G171" s="9"/>
      <c r="H171" s="9"/>
      <c r="I171" s="14"/>
      <c r="J171" s="12" t="str">
        <f t="shared" si="17"/>
        <v/>
      </c>
      <c r="K171" s="9" t="str">
        <f t="shared" si="18"/>
        <v/>
      </c>
      <c r="L171" s="9" t="str">
        <f t="shared" si="19"/>
        <v/>
      </c>
      <c r="M171" s="9" t="str">
        <f t="shared" si="20"/>
        <v/>
      </c>
      <c r="N171" s="9" t="str">
        <f t="shared" si="21"/>
        <v/>
      </c>
      <c r="O171" s="9" t="str">
        <f t="shared" si="22"/>
        <v/>
      </c>
      <c r="P171" s="9" t="str">
        <f t="shared" si="23"/>
        <v/>
      </c>
      <c r="Q171" s="13"/>
    </row>
    <row r="172" spans="1:17" ht="27" thickTop="1" thickBot="1" x14ac:dyDescent="0.3">
      <c r="A172" s="1"/>
      <c r="B172" s="9" t="str">
        <f>IF(D172="","",SUBTOTAL(3,$D$21:D172))</f>
        <v/>
      </c>
      <c r="C172" s="9"/>
      <c r="D172" s="10"/>
      <c r="E172" s="9"/>
      <c r="F172" s="9" t="str">
        <f t="shared" si="16"/>
        <v/>
      </c>
      <c r="G172" s="9"/>
      <c r="H172" s="9"/>
      <c r="I172" s="14"/>
      <c r="J172" s="12" t="str">
        <f t="shared" si="17"/>
        <v/>
      </c>
      <c r="K172" s="9" t="str">
        <f t="shared" si="18"/>
        <v/>
      </c>
      <c r="L172" s="9" t="str">
        <f t="shared" si="19"/>
        <v/>
      </c>
      <c r="M172" s="9" t="str">
        <f t="shared" si="20"/>
        <v/>
      </c>
      <c r="N172" s="9" t="str">
        <f t="shared" si="21"/>
        <v/>
      </c>
      <c r="O172" s="9" t="str">
        <f t="shared" si="22"/>
        <v/>
      </c>
      <c r="P172" s="9" t="str">
        <f t="shared" si="23"/>
        <v/>
      </c>
      <c r="Q172" s="13"/>
    </row>
    <row r="173" spans="1:17" ht="27" thickTop="1" thickBot="1" x14ac:dyDescent="0.3">
      <c r="A173" s="1"/>
      <c r="B173" s="9" t="str">
        <f>IF(D173="","",SUBTOTAL(3,$D$21:D173))</f>
        <v/>
      </c>
      <c r="C173" s="9"/>
      <c r="D173" s="10"/>
      <c r="E173" s="9"/>
      <c r="F173" s="9" t="str">
        <f t="shared" si="16"/>
        <v/>
      </c>
      <c r="G173" s="9"/>
      <c r="H173" s="9"/>
      <c r="I173" s="14"/>
      <c r="J173" s="12" t="str">
        <f t="shared" si="17"/>
        <v/>
      </c>
      <c r="K173" s="9" t="str">
        <f t="shared" si="18"/>
        <v/>
      </c>
      <c r="L173" s="9" t="str">
        <f t="shared" si="19"/>
        <v/>
      </c>
      <c r="M173" s="9" t="str">
        <f t="shared" si="20"/>
        <v/>
      </c>
      <c r="N173" s="9" t="str">
        <f t="shared" si="21"/>
        <v/>
      </c>
      <c r="O173" s="9" t="str">
        <f t="shared" si="22"/>
        <v/>
      </c>
      <c r="P173" s="9" t="str">
        <f t="shared" si="23"/>
        <v/>
      </c>
      <c r="Q173" s="13"/>
    </row>
    <row r="174" spans="1:17" ht="27" thickTop="1" thickBot="1" x14ac:dyDescent="0.3">
      <c r="A174" s="1"/>
      <c r="B174" s="9" t="str">
        <f>IF(D174="","",SUBTOTAL(3,$D$21:D174))</f>
        <v/>
      </c>
      <c r="C174" s="9"/>
      <c r="D174" s="10"/>
      <c r="E174" s="9"/>
      <c r="F174" s="9" t="str">
        <f t="shared" si="16"/>
        <v/>
      </c>
      <c r="G174" s="9"/>
      <c r="H174" s="9"/>
      <c r="I174" s="14"/>
      <c r="J174" s="12" t="str">
        <f t="shared" si="17"/>
        <v/>
      </c>
      <c r="K174" s="9" t="str">
        <f t="shared" si="18"/>
        <v/>
      </c>
      <c r="L174" s="9" t="str">
        <f t="shared" si="19"/>
        <v/>
      </c>
      <c r="M174" s="9" t="str">
        <f t="shared" si="20"/>
        <v/>
      </c>
      <c r="N174" s="9" t="str">
        <f t="shared" si="21"/>
        <v/>
      </c>
      <c r="O174" s="9" t="str">
        <f t="shared" si="22"/>
        <v/>
      </c>
      <c r="P174" s="9" t="str">
        <f t="shared" si="23"/>
        <v/>
      </c>
      <c r="Q174" s="13"/>
    </row>
    <row r="175" spans="1:17" ht="27" thickTop="1" thickBot="1" x14ac:dyDescent="0.3">
      <c r="A175" s="1"/>
      <c r="B175" s="9" t="str">
        <f>IF(D175="","",SUBTOTAL(3,$D$21:D175))</f>
        <v/>
      </c>
      <c r="C175" s="9"/>
      <c r="D175" s="10"/>
      <c r="E175" s="9"/>
      <c r="F175" s="9" t="str">
        <f t="shared" si="16"/>
        <v/>
      </c>
      <c r="G175" s="9"/>
      <c r="H175" s="9"/>
      <c r="I175" s="14"/>
      <c r="J175" s="12" t="str">
        <f t="shared" si="17"/>
        <v/>
      </c>
      <c r="K175" s="9" t="str">
        <f t="shared" si="18"/>
        <v/>
      </c>
      <c r="L175" s="9" t="str">
        <f t="shared" si="19"/>
        <v/>
      </c>
      <c r="M175" s="9" t="str">
        <f t="shared" si="20"/>
        <v/>
      </c>
      <c r="N175" s="9" t="str">
        <f t="shared" si="21"/>
        <v/>
      </c>
      <c r="O175" s="9" t="str">
        <f t="shared" si="22"/>
        <v/>
      </c>
      <c r="P175" s="9" t="str">
        <f t="shared" si="23"/>
        <v/>
      </c>
      <c r="Q175" s="13"/>
    </row>
    <row r="176" spans="1:17" ht="27" thickTop="1" thickBot="1" x14ac:dyDescent="0.3">
      <c r="A176" s="1"/>
      <c r="B176" s="9" t="str">
        <f>IF(D176="","",SUBTOTAL(3,$D$21:D176))</f>
        <v/>
      </c>
      <c r="C176" s="9"/>
      <c r="D176" s="10"/>
      <c r="E176" s="9"/>
      <c r="F176" s="9" t="str">
        <f t="shared" si="16"/>
        <v/>
      </c>
      <c r="G176" s="9"/>
      <c r="H176" s="9"/>
      <c r="I176" s="14"/>
      <c r="J176" s="12" t="str">
        <f t="shared" si="17"/>
        <v/>
      </c>
      <c r="K176" s="9" t="str">
        <f t="shared" si="18"/>
        <v/>
      </c>
      <c r="L176" s="9" t="str">
        <f t="shared" si="19"/>
        <v/>
      </c>
      <c r="M176" s="9" t="str">
        <f t="shared" si="20"/>
        <v/>
      </c>
      <c r="N176" s="9" t="str">
        <f t="shared" si="21"/>
        <v/>
      </c>
      <c r="O176" s="9" t="str">
        <f t="shared" si="22"/>
        <v/>
      </c>
      <c r="P176" s="9" t="str">
        <f t="shared" si="23"/>
        <v/>
      </c>
      <c r="Q176" s="13"/>
    </row>
    <row r="177" spans="1:17" ht="27" thickTop="1" thickBot="1" x14ac:dyDescent="0.3">
      <c r="A177" s="1"/>
      <c r="B177" s="9" t="str">
        <f>IF(D177="","",SUBTOTAL(3,$D$21:D177))</f>
        <v/>
      </c>
      <c r="C177" s="9"/>
      <c r="D177" s="10"/>
      <c r="E177" s="9"/>
      <c r="F177" s="9" t="str">
        <f t="shared" si="16"/>
        <v/>
      </c>
      <c r="G177" s="9"/>
      <c r="H177" s="9"/>
      <c r="I177" s="14"/>
      <c r="J177" s="12" t="str">
        <f t="shared" si="17"/>
        <v/>
      </c>
      <c r="K177" s="9" t="str">
        <f t="shared" si="18"/>
        <v/>
      </c>
      <c r="L177" s="9" t="str">
        <f t="shared" si="19"/>
        <v/>
      </c>
      <c r="M177" s="9" t="str">
        <f t="shared" si="20"/>
        <v/>
      </c>
      <c r="N177" s="9" t="str">
        <f t="shared" si="21"/>
        <v/>
      </c>
      <c r="O177" s="9" t="str">
        <f t="shared" si="22"/>
        <v/>
      </c>
      <c r="P177" s="9" t="str">
        <f t="shared" si="23"/>
        <v/>
      </c>
      <c r="Q177" s="13"/>
    </row>
    <row r="178" spans="1:17" ht="27" thickTop="1" thickBot="1" x14ac:dyDescent="0.3">
      <c r="A178" s="1"/>
      <c r="B178" s="9" t="str">
        <f>IF(D178="","",SUBTOTAL(3,$D$21:D178))</f>
        <v/>
      </c>
      <c r="C178" s="9"/>
      <c r="D178" s="10"/>
      <c r="E178" s="9"/>
      <c r="F178" s="9" t="str">
        <f t="shared" si="16"/>
        <v/>
      </c>
      <c r="G178" s="9"/>
      <c r="H178" s="9"/>
      <c r="I178" s="14"/>
      <c r="J178" s="12" t="str">
        <f t="shared" si="17"/>
        <v/>
      </c>
      <c r="K178" s="9" t="str">
        <f t="shared" si="18"/>
        <v/>
      </c>
      <c r="L178" s="9" t="str">
        <f t="shared" si="19"/>
        <v/>
      </c>
      <c r="M178" s="9" t="str">
        <f t="shared" si="20"/>
        <v/>
      </c>
      <c r="N178" s="9" t="str">
        <f t="shared" si="21"/>
        <v/>
      </c>
      <c r="O178" s="9" t="str">
        <f t="shared" si="22"/>
        <v/>
      </c>
      <c r="P178" s="9" t="str">
        <f t="shared" si="23"/>
        <v/>
      </c>
      <c r="Q178" s="13"/>
    </row>
    <row r="179" spans="1:17" ht="27" thickTop="1" thickBot="1" x14ac:dyDescent="0.3">
      <c r="A179" s="1"/>
      <c r="B179" s="9" t="str">
        <f>IF(D179="","",SUBTOTAL(3,$D$21:D179))</f>
        <v/>
      </c>
      <c r="C179" s="9"/>
      <c r="D179" s="10"/>
      <c r="E179" s="9"/>
      <c r="F179" s="9" t="str">
        <f t="shared" si="16"/>
        <v/>
      </c>
      <c r="G179" s="9"/>
      <c r="H179" s="9"/>
      <c r="I179" s="14"/>
      <c r="J179" s="12" t="str">
        <f t="shared" si="17"/>
        <v/>
      </c>
      <c r="K179" s="9" t="str">
        <f t="shared" si="18"/>
        <v/>
      </c>
      <c r="L179" s="9" t="str">
        <f t="shared" si="19"/>
        <v/>
      </c>
      <c r="M179" s="9" t="str">
        <f t="shared" si="20"/>
        <v/>
      </c>
      <c r="N179" s="9" t="str">
        <f t="shared" si="21"/>
        <v/>
      </c>
      <c r="O179" s="9" t="str">
        <f t="shared" si="22"/>
        <v/>
      </c>
      <c r="P179" s="9" t="str">
        <f t="shared" si="23"/>
        <v/>
      </c>
      <c r="Q179" s="13"/>
    </row>
    <row r="180" spans="1:17" ht="27" thickTop="1" thickBot="1" x14ac:dyDescent="0.3">
      <c r="A180" s="1"/>
      <c r="B180" s="9" t="str">
        <f>IF(D180="","",SUBTOTAL(3,$D$21:D180))</f>
        <v/>
      </c>
      <c r="C180" s="9"/>
      <c r="D180" s="10"/>
      <c r="E180" s="9"/>
      <c r="F180" s="9" t="str">
        <f t="shared" si="16"/>
        <v/>
      </c>
      <c r="G180" s="9"/>
      <c r="H180" s="9"/>
      <c r="I180" s="14"/>
      <c r="J180" s="12" t="str">
        <f t="shared" si="17"/>
        <v/>
      </c>
      <c r="K180" s="9" t="str">
        <f t="shared" si="18"/>
        <v/>
      </c>
      <c r="L180" s="9" t="str">
        <f t="shared" si="19"/>
        <v/>
      </c>
      <c r="M180" s="9" t="str">
        <f t="shared" si="20"/>
        <v/>
      </c>
      <c r="N180" s="9" t="str">
        <f t="shared" si="21"/>
        <v/>
      </c>
      <c r="O180" s="9" t="str">
        <f t="shared" si="22"/>
        <v/>
      </c>
      <c r="P180" s="9" t="str">
        <f t="shared" si="23"/>
        <v/>
      </c>
      <c r="Q180" s="13"/>
    </row>
    <row r="181" spans="1:17" ht="27" thickTop="1" thickBot="1" x14ac:dyDescent="0.3">
      <c r="A181" s="1"/>
      <c r="B181" s="9" t="str">
        <f>IF(D181="","",SUBTOTAL(3,$D$21:D181))</f>
        <v/>
      </c>
      <c r="C181" s="9"/>
      <c r="D181" s="10"/>
      <c r="E181" s="9"/>
      <c r="F181" s="9" t="str">
        <f t="shared" si="16"/>
        <v/>
      </c>
      <c r="G181" s="9"/>
      <c r="H181" s="9"/>
      <c r="I181" s="14"/>
      <c r="J181" s="12" t="str">
        <f t="shared" si="17"/>
        <v/>
      </c>
      <c r="K181" s="9" t="str">
        <f t="shared" si="18"/>
        <v/>
      </c>
      <c r="L181" s="9" t="str">
        <f t="shared" si="19"/>
        <v/>
      </c>
      <c r="M181" s="9" t="str">
        <f t="shared" si="20"/>
        <v/>
      </c>
      <c r="N181" s="9" t="str">
        <f t="shared" si="21"/>
        <v/>
      </c>
      <c r="O181" s="9" t="str">
        <f t="shared" si="22"/>
        <v/>
      </c>
      <c r="P181" s="9" t="str">
        <f t="shared" si="23"/>
        <v/>
      </c>
      <c r="Q181" s="13"/>
    </row>
    <row r="182" spans="1:17" ht="27" thickTop="1" thickBot="1" x14ac:dyDescent="0.3">
      <c r="A182" s="1"/>
      <c r="B182" s="9" t="str">
        <f>IF(D182="","",SUBTOTAL(3,$D$21:D182))</f>
        <v/>
      </c>
      <c r="C182" s="9"/>
      <c r="D182" s="10"/>
      <c r="E182" s="9"/>
      <c r="F182" s="9" t="str">
        <f t="shared" si="16"/>
        <v/>
      </c>
      <c r="G182" s="9"/>
      <c r="H182" s="9"/>
      <c r="I182" s="14"/>
      <c r="J182" s="12" t="str">
        <f t="shared" si="17"/>
        <v/>
      </c>
      <c r="K182" s="9" t="str">
        <f t="shared" si="18"/>
        <v/>
      </c>
      <c r="L182" s="9" t="str">
        <f t="shared" si="19"/>
        <v/>
      </c>
      <c r="M182" s="9" t="str">
        <f t="shared" si="20"/>
        <v/>
      </c>
      <c r="N182" s="9" t="str">
        <f t="shared" si="21"/>
        <v/>
      </c>
      <c r="O182" s="9" t="str">
        <f t="shared" si="22"/>
        <v/>
      </c>
      <c r="P182" s="9" t="str">
        <f t="shared" si="23"/>
        <v/>
      </c>
      <c r="Q182" s="13"/>
    </row>
    <row r="183" spans="1:17" ht="27" thickTop="1" thickBot="1" x14ac:dyDescent="0.3">
      <c r="A183" s="1"/>
      <c r="B183" s="9" t="str">
        <f>IF(D183="","",SUBTOTAL(3,$D$21:D183))</f>
        <v/>
      </c>
      <c r="C183" s="9"/>
      <c r="D183" s="10"/>
      <c r="E183" s="9"/>
      <c r="F183" s="9" t="str">
        <f t="shared" si="16"/>
        <v/>
      </c>
      <c r="G183" s="9"/>
      <c r="H183" s="9"/>
      <c r="I183" s="14"/>
      <c r="J183" s="12" t="str">
        <f t="shared" si="17"/>
        <v/>
      </c>
      <c r="K183" s="9" t="str">
        <f t="shared" si="18"/>
        <v/>
      </c>
      <c r="L183" s="9" t="str">
        <f t="shared" si="19"/>
        <v/>
      </c>
      <c r="M183" s="9" t="str">
        <f t="shared" si="20"/>
        <v/>
      </c>
      <c r="N183" s="9" t="str">
        <f t="shared" si="21"/>
        <v/>
      </c>
      <c r="O183" s="9" t="str">
        <f t="shared" si="22"/>
        <v/>
      </c>
      <c r="P183" s="9" t="str">
        <f t="shared" si="23"/>
        <v/>
      </c>
      <c r="Q183" s="13"/>
    </row>
    <row r="184" spans="1:17" ht="27" thickTop="1" thickBot="1" x14ac:dyDescent="0.3">
      <c r="A184" s="1"/>
      <c r="B184" s="9" t="str">
        <f>IF(D184="","",SUBTOTAL(3,$D$21:D184))</f>
        <v/>
      </c>
      <c r="C184" s="9"/>
      <c r="D184" s="10"/>
      <c r="E184" s="9"/>
      <c r="F184" s="9" t="str">
        <f t="shared" si="16"/>
        <v/>
      </c>
      <c r="G184" s="9"/>
      <c r="H184" s="9"/>
      <c r="I184" s="14"/>
      <c r="J184" s="12" t="str">
        <f t="shared" si="17"/>
        <v/>
      </c>
      <c r="K184" s="9" t="str">
        <f t="shared" si="18"/>
        <v/>
      </c>
      <c r="L184" s="9" t="str">
        <f t="shared" si="19"/>
        <v/>
      </c>
      <c r="M184" s="9" t="str">
        <f t="shared" si="20"/>
        <v/>
      </c>
      <c r="N184" s="9" t="str">
        <f t="shared" si="21"/>
        <v/>
      </c>
      <c r="O184" s="9" t="str">
        <f t="shared" si="22"/>
        <v/>
      </c>
      <c r="P184" s="9" t="str">
        <f t="shared" si="23"/>
        <v/>
      </c>
      <c r="Q184" s="13"/>
    </row>
    <row r="185" spans="1:17" ht="27" thickTop="1" thickBot="1" x14ac:dyDescent="0.3">
      <c r="A185" s="1"/>
      <c r="B185" s="9" t="str">
        <f>IF(D185="","",SUBTOTAL(3,$D$21:D185))</f>
        <v/>
      </c>
      <c r="C185" s="9"/>
      <c r="D185" s="10"/>
      <c r="E185" s="9"/>
      <c r="F185" s="9" t="str">
        <f t="shared" si="16"/>
        <v/>
      </c>
      <c r="G185" s="9"/>
      <c r="H185" s="9"/>
      <c r="I185" s="14"/>
      <c r="J185" s="12" t="str">
        <f t="shared" si="17"/>
        <v/>
      </c>
      <c r="K185" s="9" t="str">
        <f t="shared" si="18"/>
        <v/>
      </c>
      <c r="L185" s="9" t="str">
        <f t="shared" si="19"/>
        <v/>
      </c>
      <c r="M185" s="9" t="str">
        <f t="shared" si="20"/>
        <v/>
      </c>
      <c r="N185" s="9" t="str">
        <f t="shared" si="21"/>
        <v/>
      </c>
      <c r="O185" s="9" t="str">
        <f t="shared" si="22"/>
        <v/>
      </c>
      <c r="P185" s="9" t="str">
        <f t="shared" si="23"/>
        <v/>
      </c>
      <c r="Q185" s="13"/>
    </row>
    <row r="186" spans="1:17" ht="27" thickTop="1" thickBot="1" x14ac:dyDescent="0.3">
      <c r="A186" s="1"/>
      <c r="B186" s="9" t="str">
        <f>IF(D186="","",SUBTOTAL(3,$D$21:D186))</f>
        <v/>
      </c>
      <c r="C186" s="9"/>
      <c r="D186" s="10"/>
      <c r="E186" s="9"/>
      <c r="F186" s="9" t="str">
        <f t="shared" si="16"/>
        <v/>
      </c>
      <c r="G186" s="9"/>
      <c r="H186" s="9"/>
      <c r="I186" s="14"/>
      <c r="J186" s="12" t="str">
        <f t="shared" si="17"/>
        <v/>
      </c>
      <c r="K186" s="9" t="str">
        <f t="shared" si="18"/>
        <v/>
      </c>
      <c r="L186" s="9" t="str">
        <f t="shared" si="19"/>
        <v/>
      </c>
      <c r="M186" s="9" t="str">
        <f t="shared" si="20"/>
        <v/>
      </c>
      <c r="N186" s="9" t="str">
        <f t="shared" si="21"/>
        <v/>
      </c>
      <c r="O186" s="9" t="str">
        <f t="shared" si="22"/>
        <v/>
      </c>
      <c r="P186" s="9" t="str">
        <f t="shared" si="23"/>
        <v/>
      </c>
      <c r="Q186" s="13"/>
    </row>
    <row r="187" spans="1:17" ht="27" thickTop="1" thickBot="1" x14ac:dyDescent="0.3">
      <c r="A187" s="1"/>
      <c r="B187" s="9" t="str">
        <f>IF(D187="","",SUBTOTAL(3,$D$21:D187))</f>
        <v/>
      </c>
      <c r="C187" s="9"/>
      <c r="D187" s="10"/>
      <c r="E187" s="9"/>
      <c r="F187" s="9" t="str">
        <f t="shared" si="16"/>
        <v/>
      </c>
      <c r="G187" s="9"/>
      <c r="H187" s="9"/>
      <c r="I187" s="14"/>
      <c r="J187" s="12" t="str">
        <f t="shared" si="17"/>
        <v/>
      </c>
      <c r="K187" s="9" t="str">
        <f t="shared" si="18"/>
        <v/>
      </c>
      <c r="L187" s="9" t="str">
        <f t="shared" si="19"/>
        <v/>
      </c>
      <c r="M187" s="9" t="str">
        <f t="shared" si="20"/>
        <v/>
      </c>
      <c r="N187" s="9" t="str">
        <f t="shared" si="21"/>
        <v/>
      </c>
      <c r="O187" s="9" t="str">
        <f t="shared" si="22"/>
        <v/>
      </c>
      <c r="P187" s="9" t="str">
        <f t="shared" si="23"/>
        <v/>
      </c>
      <c r="Q187" s="13"/>
    </row>
    <row r="188" spans="1:17" ht="27" thickTop="1" thickBot="1" x14ac:dyDescent="0.3">
      <c r="A188" s="1"/>
      <c r="B188" s="9" t="str">
        <f>IF(D188="","",SUBTOTAL(3,$D$21:D188))</f>
        <v/>
      </c>
      <c r="C188" s="9"/>
      <c r="D188" s="10"/>
      <c r="E188" s="9"/>
      <c r="F188" s="9" t="str">
        <f t="shared" si="16"/>
        <v/>
      </c>
      <c r="G188" s="9"/>
      <c r="H188" s="9"/>
      <c r="I188" s="14"/>
      <c r="J188" s="12" t="str">
        <f t="shared" si="17"/>
        <v/>
      </c>
      <c r="K188" s="9" t="str">
        <f t="shared" si="18"/>
        <v/>
      </c>
      <c r="L188" s="9" t="str">
        <f t="shared" si="19"/>
        <v/>
      </c>
      <c r="M188" s="9" t="str">
        <f t="shared" si="20"/>
        <v/>
      </c>
      <c r="N188" s="9" t="str">
        <f t="shared" si="21"/>
        <v/>
      </c>
      <c r="O188" s="9" t="str">
        <f t="shared" si="22"/>
        <v/>
      </c>
      <c r="P188" s="9" t="str">
        <f t="shared" si="23"/>
        <v/>
      </c>
      <c r="Q188" s="13"/>
    </row>
    <row r="189" spans="1:17" ht="27" thickTop="1" thickBot="1" x14ac:dyDescent="0.3">
      <c r="A189" s="1"/>
      <c r="B189" s="9" t="str">
        <f>IF(D189="","",SUBTOTAL(3,$D$21:D189))</f>
        <v/>
      </c>
      <c r="C189" s="9"/>
      <c r="D189" s="10"/>
      <c r="E189" s="9"/>
      <c r="F189" s="9" t="str">
        <f t="shared" si="16"/>
        <v/>
      </c>
      <c r="G189" s="9"/>
      <c r="H189" s="9"/>
      <c r="I189" s="14"/>
      <c r="J189" s="12" t="str">
        <f t="shared" si="17"/>
        <v/>
      </c>
      <c r="K189" s="9" t="str">
        <f t="shared" si="18"/>
        <v/>
      </c>
      <c r="L189" s="9" t="str">
        <f t="shared" si="19"/>
        <v/>
      </c>
      <c r="M189" s="9" t="str">
        <f t="shared" si="20"/>
        <v/>
      </c>
      <c r="N189" s="9" t="str">
        <f t="shared" si="21"/>
        <v/>
      </c>
      <c r="O189" s="9" t="str">
        <f t="shared" si="22"/>
        <v/>
      </c>
      <c r="P189" s="9" t="str">
        <f t="shared" si="23"/>
        <v/>
      </c>
      <c r="Q189" s="13"/>
    </row>
    <row r="190" spans="1:17" ht="27" thickTop="1" thickBot="1" x14ac:dyDescent="0.3">
      <c r="A190" s="1"/>
      <c r="B190" s="9" t="str">
        <f>IF(D190="","",SUBTOTAL(3,$D$21:D190))</f>
        <v/>
      </c>
      <c r="C190" s="9"/>
      <c r="D190" s="10"/>
      <c r="E190" s="9"/>
      <c r="F190" s="9" t="str">
        <f t="shared" si="16"/>
        <v/>
      </c>
      <c r="G190" s="9"/>
      <c r="H190" s="9"/>
      <c r="I190" s="14"/>
      <c r="J190" s="12" t="str">
        <f t="shared" si="17"/>
        <v/>
      </c>
      <c r="K190" s="9" t="str">
        <f t="shared" si="18"/>
        <v/>
      </c>
      <c r="L190" s="9" t="str">
        <f t="shared" si="19"/>
        <v/>
      </c>
      <c r="M190" s="9" t="str">
        <f t="shared" si="20"/>
        <v/>
      </c>
      <c r="N190" s="9" t="str">
        <f t="shared" si="21"/>
        <v/>
      </c>
      <c r="O190" s="9" t="str">
        <f t="shared" si="22"/>
        <v/>
      </c>
      <c r="P190" s="9" t="str">
        <f t="shared" si="23"/>
        <v/>
      </c>
      <c r="Q190" s="13"/>
    </row>
    <row r="191" spans="1:17" ht="27" thickTop="1" thickBot="1" x14ac:dyDescent="0.3">
      <c r="A191" s="1"/>
      <c r="B191" s="9" t="str">
        <f>IF(D191="","",SUBTOTAL(3,$D$21:D191))</f>
        <v/>
      </c>
      <c r="C191" s="9"/>
      <c r="D191" s="10"/>
      <c r="E191" s="9"/>
      <c r="F191" s="9" t="str">
        <f t="shared" si="16"/>
        <v/>
      </c>
      <c r="G191" s="9"/>
      <c r="H191" s="9"/>
      <c r="I191" s="14"/>
      <c r="J191" s="12" t="str">
        <f t="shared" si="17"/>
        <v/>
      </c>
      <c r="K191" s="9" t="str">
        <f t="shared" si="18"/>
        <v/>
      </c>
      <c r="L191" s="9" t="str">
        <f t="shared" si="19"/>
        <v/>
      </c>
      <c r="M191" s="9" t="str">
        <f t="shared" si="20"/>
        <v/>
      </c>
      <c r="N191" s="9" t="str">
        <f t="shared" si="21"/>
        <v/>
      </c>
      <c r="O191" s="9" t="str">
        <f t="shared" si="22"/>
        <v/>
      </c>
      <c r="P191" s="9" t="str">
        <f t="shared" si="23"/>
        <v/>
      </c>
      <c r="Q191" s="13"/>
    </row>
    <row r="192" spans="1:17" ht="27" thickTop="1" thickBot="1" x14ac:dyDescent="0.3">
      <c r="A192" s="1"/>
      <c r="B192" s="9" t="str">
        <f>IF(D192="","",SUBTOTAL(3,$D$21:D192))</f>
        <v/>
      </c>
      <c r="C192" s="9"/>
      <c r="D192" s="10"/>
      <c r="E192" s="9"/>
      <c r="F192" s="9" t="str">
        <f t="shared" si="16"/>
        <v/>
      </c>
      <c r="G192" s="9"/>
      <c r="H192" s="9"/>
      <c r="I192" s="14"/>
      <c r="J192" s="12" t="str">
        <f t="shared" si="17"/>
        <v/>
      </c>
      <c r="K192" s="9" t="str">
        <f t="shared" si="18"/>
        <v/>
      </c>
      <c r="L192" s="9" t="str">
        <f t="shared" si="19"/>
        <v/>
      </c>
      <c r="M192" s="9" t="str">
        <f t="shared" si="20"/>
        <v/>
      </c>
      <c r="N192" s="9" t="str">
        <f t="shared" si="21"/>
        <v/>
      </c>
      <c r="O192" s="9" t="str">
        <f t="shared" si="22"/>
        <v/>
      </c>
      <c r="P192" s="9" t="str">
        <f t="shared" si="23"/>
        <v/>
      </c>
      <c r="Q192" s="13"/>
    </row>
    <row r="193" spans="1:17" ht="27" thickTop="1" thickBot="1" x14ac:dyDescent="0.3">
      <c r="A193" s="1"/>
      <c r="B193" s="9" t="str">
        <f>IF(D193="","",SUBTOTAL(3,$D$21:D193))</f>
        <v/>
      </c>
      <c r="C193" s="9"/>
      <c r="D193" s="10"/>
      <c r="E193" s="9"/>
      <c r="F193" s="9" t="str">
        <f t="shared" si="16"/>
        <v/>
      </c>
      <c r="G193" s="9"/>
      <c r="H193" s="9"/>
      <c r="I193" s="14"/>
      <c r="J193" s="12" t="str">
        <f t="shared" si="17"/>
        <v/>
      </c>
      <c r="K193" s="9" t="str">
        <f t="shared" si="18"/>
        <v/>
      </c>
      <c r="L193" s="9" t="str">
        <f t="shared" si="19"/>
        <v/>
      </c>
      <c r="M193" s="9" t="str">
        <f t="shared" si="20"/>
        <v/>
      </c>
      <c r="N193" s="9" t="str">
        <f t="shared" si="21"/>
        <v/>
      </c>
      <c r="O193" s="9" t="str">
        <f t="shared" si="22"/>
        <v/>
      </c>
      <c r="P193" s="9" t="str">
        <f t="shared" si="23"/>
        <v/>
      </c>
      <c r="Q193" s="13"/>
    </row>
    <row r="194" spans="1:17" ht="27" thickTop="1" thickBot="1" x14ac:dyDescent="0.3">
      <c r="A194" s="1"/>
      <c r="B194" s="9" t="str">
        <f>IF(D194="","",SUBTOTAL(3,$D$21:D194))</f>
        <v/>
      </c>
      <c r="C194" s="9"/>
      <c r="D194" s="10"/>
      <c r="E194" s="9"/>
      <c r="F194" s="9" t="str">
        <f t="shared" si="16"/>
        <v/>
      </c>
      <c r="G194" s="9"/>
      <c r="H194" s="9"/>
      <c r="I194" s="14"/>
      <c r="J194" s="12" t="str">
        <f t="shared" si="17"/>
        <v/>
      </c>
      <c r="K194" s="9" t="str">
        <f t="shared" si="18"/>
        <v/>
      </c>
      <c r="L194" s="9" t="str">
        <f t="shared" si="19"/>
        <v/>
      </c>
      <c r="M194" s="9" t="str">
        <f t="shared" si="20"/>
        <v/>
      </c>
      <c r="N194" s="9" t="str">
        <f t="shared" si="21"/>
        <v/>
      </c>
      <c r="O194" s="9" t="str">
        <f t="shared" si="22"/>
        <v/>
      </c>
      <c r="P194" s="9" t="str">
        <f t="shared" si="23"/>
        <v/>
      </c>
      <c r="Q194" s="13"/>
    </row>
    <row r="195" spans="1:17" ht="27" thickTop="1" thickBot="1" x14ac:dyDescent="0.3">
      <c r="A195" s="1"/>
      <c r="B195" s="9" t="str">
        <f>IF(D195="","",SUBTOTAL(3,$D$21:D195))</f>
        <v/>
      </c>
      <c r="C195" s="9"/>
      <c r="D195" s="10"/>
      <c r="E195" s="9"/>
      <c r="F195" s="9" t="str">
        <f t="shared" si="16"/>
        <v/>
      </c>
      <c r="G195" s="9"/>
      <c r="H195" s="9"/>
      <c r="I195" s="14"/>
      <c r="J195" s="12" t="str">
        <f t="shared" si="17"/>
        <v/>
      </c>
      <c r="K195" s="9" t="str">
        <f t="shared" si="18"/>
        <v/>
      </c>
      <c r="L195" s="9" t="str">
        <f t="shared" si="19"/>
        <v/>
      </c>
      <c r="M195" s="9" t="str">
        <f t="shared" si="20"/>
        <v/>
      </c>
      <c r="N195" s="9" t="str">
        <f t="shared" si="21"/>
        <v/>
      </c>
      <c r="O195" s="9" t="str">
        <f t="shared" si="22"/>
        <v/>
      </c>
      <c r="P195" s="9" t="str">
        <f t="shared" si="23"/>
        <v/>
      </c>
      <c r="Q195" s="13"/>
    </row>
    <row r="196" spans="1:17" ht="27" thickTop="1" thickBot="1" x14ac:dyDescent="0.3">
      <c r="A196" s="1"/>
      <c r="B196" s="9" t="str">
        <f>IF(D196="","",SUBTOTAL(3,$D$21:D196))</f>
        <v/>
      </c>
      <c r="C196" s="9"/>
      <c r="D196" s="10"/>
      <c r="E196" s="9"/>
      <c r="F196" s="9" t="str">
        <f t="shared" si="16"/>
        <v/>
      </c>
      <c r="G196" s="9"/>
      <c r="H196" s="9"/>
      <c r="I196" s="14"/>
      <c r="J196" s="12" t="str">
        <f t="shared" si="17"/>
        <v/>
      </c>
      <c r="K196" s="9" t="str">
        <f t="shared" si="18"/>
        <v/>
      </c>
      <c r="L196" s="9" t="str">
        <f t="shared" si="19"/>
        <v/>
      </c>
      <c r="M196" s="9" t="str">
        <f t="shared" si="20"/>
        <v/>
      </c>
      <c r="N196" s="9" t="str">
        <f t="shared" si="21"/>
        <v/>
      </c>
      <c r="O196" s="9" t="str">
        <f t="shared" si="22"/>
        <v/>
      </c>
      <c r="P196" s="9" t="str">
        <f t="shared" si="23"/>
        <v/>
      </c>
      <c r="Q196" s="13"/>
    </row>
    <row r="197" spans="1:17" ht="27" thickTop="1" thickBot="1" x14ac:dyDescent="0.3">
      <c r="A197" s="1"/>
      <c r="B197" s="9" t="str">
        <f>IF(D197="","",SUBTOTAL(3,$D$21:D197))</f>
        <v/>
      </c>
      <c r="C197" s="9"/>
      <c r="D197" s="10"/>
      <c r="E197" s="9"/>
      <c r="F197" s="9" t="str">
        <f t="shared" si="16"/>
        <v/>
      </c>
      <c r="G197" s="9"/>
      <c r="H197" s="9"/>
      <c r="I197" s="14"/>
      <c r="J197" s="12" t="str">
        <f t="shared" si="17"/>
        <v/>
      </c>
      <c r="K197" s="9" t="str">
        <f t="shared" si="18"/>
        <v/>
      </c>
      <c r="L197" s="9" t="str">
        <f t="shared" si="19"/>
        <v/>
      </c>
      <c r="M197" s="9" t="str">
        <f t="shared" si="20"/>
        <v/>
      </c>
      <c r="N197" s="9" t="str">
        <f t="shared" si="21"/>
        <v/>
      </c>
      <c r="O197" s="9" t="str">
        <f t="shared" si="22"/>
        <v/>
      </c>
      <c r="P197" s="9" t="str">
        <f t="shared" si="23"/>
        <v/>
      </c>
      <c r="Q197" s="13"/>
    </row>
    <row r="198" spans="1:17" ht="27" thickTop="1" thickBot="1" x14ac:dyDescent="0.3">
      <c r="A198" s="1"/>
      <c r="B198" s="9" t="str">
        <f>IF(D198="","",SUBTOTAL(3,$D$21:D198))</f>
        <v/>
      </c>
      <c r="C198" s="9"/>
      <c r="D198" s="10"/>
      <c r="E198" s="9"/>
      <c r="F198" s="9" t="str">
        <f t="shared" si="16"/>
        <v/>
      </c>
      <c r="G198" s="9"/>
      <c r="H198" s="9"/>
      <c r="I198" s="14"/>
      <c r="J198" s="12" t="str">
        <f t="shared" si="17"/>
        <v/>
      </c>
      <c r="K198" s="9" t="str">
        <f t="shared" si="18"/>
        <v/>
      </c>
      <c r="L198" s="9" t="str">
        <f t="shared" si="19"/>
        <v/>
      </c>
      <c r="M198" s="9" t="str">
        <f t="shared" si="20"/>
        <v/>
      </c>
      <c r="N198" s="9" t="str">
        <f t="shared" si="21"/>
        <v/>
      </c>
      <c r="O198" s="9" t="str">
        <f t="shared" si="22"/>
        <v/>
      </c>
      <c r="P198" s="9" t="str">
        <f t="shared" si="23"/>
        <v/>
      </c>
      <c r="Q198" s="13"/>
    </row>
    <row r="199" spans="1:17" ht="27" thickTop="1" thickBot="1" x14ac:dyDescent="0.3">
      <c r="A199" s="1"/>
      <c r="B199" s="9" t="str">
        <f>IF(D199="","",SUBTOTAL(3,$D$21:D199))</f>
        <v/>
      </c>
      <c r="C199" s="9"/>
      <c r="D199" s="10"/>
      <c r="E199" s="9"/>
      <c r="F199" s="9" t="str">
        <f t="shared" si="16"/>
        <v/>
      </c>
      <c r="G199" s="9"/>
      <c r="H199" s="9"/>
      <c r="I199" s="14"/>
      <c r="J199" s="12" t="str">
        <f t="shared" si="17"/>
        <v/>
      </c>
      <c r="K199" s="9" t="str">
        <f t="shared" si="18"/>
        <v/>
      </c>
      <c r="L199" s="9" t="str">
        <f t="shared" si="19"/>
        <v/>
      </c>
      <c r="M199" s="9" t="str">
        <f t="shared" si="20"/>
        <v/>
      </c>
      <c r="N199" s="9" t="str">
        <f t="shared" si="21"/>
        <v/>
      </c>
      <c r="O199" s="9" t="str">
        <f t="shared" si="22"/>
        <v/>
      </c>
      <c r="P199" s="9" t="str">
        <f t="shared" si="23"/>
        <v/>
      </c>
      <c r="Q199" s="13"/>
    </row>
    <row r="200" spans="1:17" ht="27" thickTop="1" thickBot="1" x14ac:dyDescent="0.3">
      <c r="A200" s="1"/>
      <c r="B200" s="9" t="str">
        <f>IF(D200="","",SUBTOTAL(3,$D$21:D200))</f>
        <v/>
      </c>
      <c r="C200" s="9"/>
      <c r="D200" s="10"/>
      <c r="E200" s="9"/>
      <c r="F200" s="9" t="str">
        <f t="shared" si="16"/>
        <v/>
      </c>
      <c r="G200" s="9"/>
      <c r="H200" s="9"/>
      <c r="I200" s="14"/>
      <c r="J200" s="12" t="str">
        <f t="shared" si="17"/>
        <v/>
      </c>
      <c r="K200" s="9" t="str">
        <f t="shared" si="18"/>
        <v/>
      </c>
      <c r="L200" s="9" t="str">
        <f t="shared" si="19"/>
        <v/>
      </c>
      <c r="M200" s="9" t="str">
        <f t="shared" si="20"/>
        <v/>
      </c>
      <c r="N200" s="9" t="str">
        <f t="shared" si="21"/>
        <v/>
      </c>
      <c r="O200" s="9" t="str">
        <f t="shared" si="22"/>
        <v/>
      </c>
      <c r="P200" s="9" t="str">
        <f t="shared" si="23"/>
        <v/>
      </c>
      <c r="Q200" s="13"/>
    </row>
    <row r="201" spans="1:17" ht="27" thickTop="1" thickBot="1" x14ac:dyDescent="0.3">
      <c r="A201" s="1"/>
      <c r="B201" s="9" t="str">
        <f>IF(D201="","",SUBTOTAL(3,$D$21:D201))</f>
        <v/>
      </c>
      <c r="C201" s="9"/>
      <c r="D201" s="10"/>
      <c r="E201" s="9"/>
      <c r="F201" s="9" t="str">
        <f t="shared" si="16"/>
        <v/>
      </c>
      <c r="G201" s="9"/>
      <c r="H201" s="9"/>
      <c r="I201" s="14"/>
      <c r="J201" s="12" t="str">
        <f t="shared" si="17"/>
        <v/>
      </c>
      <c r="K201" s="9" t="str">
        <f t="shared" si="18"/>
        <v/>
      </c>
      <c r="L201" s="9" t="str">
        <f t="shared" si="19"/>
        <v/>
      </c>
      <c r="M201" s="9" t="str">
        <f t="shared" si="20"/>
        <v/>
      </c>
      <c r="N201" s="9" t="str">
        <f t="shared" si="21"/>
        <v/>
      </c>
      <c r="O201" s="9" t="str">
        <f t="shared" si="22"/>
        <v/>
      </c>
      <c r="P201" s="9" t="str">
        <f t="shared" si="23"/>
        <v/>
      </c>
      <c r="Q201" s="13"/>
    </row>
    <row r="202" spans="1:17" ht="27" thickTop="1" thickBot="1" x14ac:dyDescent="0.3">
      <c r="A202" s="1"/>
      <c r="B202" s="9" t="str">
        <f>IF(D202="","",SUBTOTAL(3,$D$21:D202))</f>
        <v/>
      </c>
      <c r="C202" s="9"/>
      <c r="D202" s="10"/>
      <c r="E202" s="9"/>
      <c r="F202" s="9" t="str">
        <f t="shared" si="16"/>
        <v/>
      </c>
      <c r="G202" s="9"/>
      <c r="H202" s="9"/>
      <c r="I202" s="14"/>
      <c r="J202" s="12" t="str">
        <f t="shared" si="17"/>
        <v/>
      </c>
      <c r="K202" s="9" t="str">
        <f t="shared" si="18"/>
        <v/>
      </c>
      <c r="L202" s="9" t="str">
        <f t="shared" si="19"/>
        <v/>
      </c>
      <c r="M202" s="9" t="str">
        <f t="shared" si="20"/>
        <v/>
      </c>
      <c r="N202" s="9" t="str">
        <f t="shared" si="21"/>
        <v/>
      </c>
      <c r="O202" s="9" t="str">
        <f t="shared" si="22"/>
        <v/>
      </c>
      <c r="P202" s="9" t="str">
        <f t="shared" si="23"/>
        <v/>
      </c>
      <c r="Q202" s="13"/>
    </row>
    <row r="203" spans="1:17" ht="27" thickTop="1" thickBot="1" x14ac:dyDescent="0.3">
      <c r="A203" s="1"/>
      <c r="B203" s="9" t="str">
        <f>IF(D203="","",SUBTOTAL(3,$D$21:D203))</f>
        <v/>
      </c>
      <c r="C203" s="9"/>
      <c r="D203" s="10"/>
      <c r="E203" s="9"/>
      <c r="F203" s="9" t="str">
        <f t="shared" si="16"/>
        <v/>
      </c>
      <c r="G203" s="9"/>
      <c r="H203" s="9"/>
      <c r="I203" s="14"/>
      <c r="J203" s="12" t="str">
        <f t="shared" si="17"/>
        <v/>
      </c>
      <c r="K203" s="9" t="str">
        <f t="shared" si="18"/>
        <v/>
      </c>
      <c r="L203" s="9" t="str">
        <f t="shared" si="19"/>
        <v/>
      </c>
      <c r="M203" s="9" t="str">
        <f t="shared" si="20"/>
        <v/>
      </c>
      <c r="N203" s="9" t="str">
        <f t="shared" si="21"/>
        <v/>
      </c>
      <c r="O203" s="9" t="str">
        <f t="shared" si="22"/>
        <v/>
      </c>
      <c r="P203" s="9" t="str">
        <f t="shared" si="23"/>
        <v/>
      </c>
      <c r="Q203" s="13"/>
    </row>
    <row r="204" spans="1:17" ht="27" thickTop="1" thickBot="1" x14ac:dyDescent="0.3">
      <c r="A204" s="1"/>
      <c r="B204" s="9" t="str">
        <f>IF(D204="","",SUBTOTAL(3,$D$21:D204))</f>
        <v/>
      </c>
      <c r="C204" s="9"/>
      <c r="D204" s="10"/>
      <c r="E204" s="9"/>
      <c r="F204" s="9" t="str">
        <f t="shared" si="16"/>
        <v/>
      </c>
      <c r="G204" s="9"/>
      <c r="H204" s="9"/>
      <c r="I204" s="14"/>
      <c r="J204" s="12" t="str">
        <f t="shared" si="17"/>
        <v/>
      </c>
      <c r="K204" s="9" t="str">
        <f t="shared" si="18"/>
        <v/>
      </c>
      <c r="L204" s="9" t="str">
        <f t="shared" si="19"/>
        <v/>
      </c>
      <c r="M204" s="9" t="str">
        <f t="shared" si="20"/>
        <v/>
      </c>
      <c r="N204" s="9" t="str">
        <f t="shared" si="21"/>
        <v/>
      </c>
      <c r="O204" s="9" t="str">
        <f t="shared" si="22"/>
        <v/>
      </c>
      <c r="P204" s="9" t="str">
        <f t="shared" si="23"/>
        <v/>
      </c>
      <c r="Q204" s="13"/>
    </row>
    <row r="205" spans="1:17" ht="27" thickTop="1" thickBot="1" x14ac:dyDescent="0.3">
      <c r="A205" s="1"/>
      <c r="B205" s="9" t="str">
        <f>IF(D205="","",SUBTOTAL(3,$D$21:D205))</f>
        <v/>
      </c>
      <c r="C205" s="9"/>
      <c r="D205" s="10"/>
      <c r="E205" s="9"/>
      <c r="F205" s="9" t="str">
        <f t="shared" si="16"/>
        <v/>
      </c>
      <c r="G205" s="9"/>
      <c r="H205" s="9"/>
      <c r="I205" s="14"/>
      <c r="J205" s="12" t="str">
        <f t="shared" si="17"/>
        <v/>
      </c>
      <c r="K205" s="9" t="str">
        <f t="shared" si="18"/>
        <v/>
      </c>
      <c r="L205" s="9" t="str">
        <f t="shared" si="19"/>
        <v/>
      </c>
      <c r="M205" s="9" t="str">
        <f t="shared" si="20"/>
        <v/>
      </c>
      <c r="N205" s="9" t="str">
        <f t="shared" si="21"/>
        <v/>
      </c>
      <c r="O205" s="9" t="str">
        <f t="shared" si="22"/>
        <v/>
      </c>
      <c r="P205" s="9" t="str">
        <f t="shared" si="23"/>
        <v/>
      </c>
      <c r="Q205" s="13"/>
    </row>
    <row r="206" spans="1:17" ht="27" thickTop="1" thickBot="1" x14ac:dyDescent="0.3">
      <c r="A206" s="1"/>
      <c r="B206" s="9" t="str">
        <f>IF(D206="","",SUBTOTAL(3,$D$21:D206))</f>
        <v/>
      </c>
      <c r="C206" s="9"/>
      <c r="D206" s="10"/>
      <c r="E206" s="9"/>
      <c r="F206" s="9" t="str">
        <f t="shared" si="16"/>
        <v/>
      </c>
      <c r="G206" s="9"/>
      <c r="H206" s="9"/>
      <c r="I206" s="14"/>
      <c r="J206" s="12" t="str">
        <f t="shared" si="17"/>
        <v/>
      </c>
      <c r="K206" s="9" t="str">
        <f t="shared" si="18"/>
        <v/>
      </c>
      <c r="L206" s="9" t="str">
        <f t="shared" si="19"/>
        <v/>
      </c>
      <c r="M206" s="9" t="str">
        <f t="shared" si="20"/>
        <v/>
      </c>
      <c r="N206" s="9" t="str">
        <f t="shared" si="21"/>
        <v/>
      </c>
      <c r="O206" s="9" t="str">
        <f t="shared" si="22"/>
        <v/>
      </c>
      <c r="P206" s="9" t="str">
        <f t="shared" si="23"/>
        <v/>
      </c>
      <c r="Q206" s="13"/>
    </row>
    <row r="207" spans="1:17" ht="27" thickTop="1" thickBot="1" x14ac:dyDescent="0.3">
      <c r="A207" s="1"/>
      <c r="B207" s="9" t="str">
        <f>IF(D207="","",SUBTOTAL(3,$D$21:D207))</f>
        <v/>
      </c>
      <c r="C207" s="9"/>
      <c r="D207" s="10"/>
      <c r="E207" s="9"/>
      <c r="F207" s="9" t="str">
        <f t="shared" si="16"/>
        <v/>
      </c>
      <c r="G207" s="9"/>
      <c r="H207" s="9"/>
      <c r="I207" s="14"/>
      <c r="J207" s="12" t="str">
        <f t="shared" si="17"/>
        <v/>
      </c>
      <c r="K207" s="9" t="str">
        <f t="shared" si="18"/>
        <v/>
      </c>
      <c r="L207" s="9" t="str">
        <f t="shared" si="19"/>
        <v/>
      </c>
      <c r="M207" s="9" t="str">
        <f t="shared" si="20"/>
        <v/>
      </c>
      <c r="N207" s="9" t="str">
        <f t="shared" si="21"/>
        <v/>
      </c>
      <c r="O207" s="9" t="str">
        <f t="shared" si="22"/>
        <v/>
      </c>
      <c r="P207" s="9" t="str">
        <f t="shared" si="23"/>
        <v/>
      </c>
      <c r="Q207" s="13"/>
    </row>
    <row r="208" spans="1:17" ht="27" thickTop="1" thickBot="1" x14ac:dyDescent="0.3">
      <c r="A208" s="1"/>
      <c r="B208" s="9" t="str">
        <f>IF(D208="","",SUBTOTAL(3,$D$21:D208))</f>
        <v/>
      </c>
      <c r="C208" s="9"/>
      <c r="D208" s="10"/>
      <c r="E208" s="9"/>
      <c r="F208" s="9" t="str">
        <f t="shared" si="16"/>
        <v/>
      </c>
      <c r="G208" s="9"/>
      <c r="H208" s="9"/>
      <c r="I208" s="14"/>
      <c r="J208" s="12" t="str">
        <f t="shared" si="17"/>
        <v/>
      </c>
      <c r="K208" s="9" t="str">
        <f t="shared" si="18"/>
        <v/>
      </c>
      <c r="L208" s="9" t="str">
        <f t="shared" si="19"/>
        <v/>
      </c>
      <c r="M208" s="9" t="str">
        <f t="shared" si="20"/>
        <v/>
      </c>
      <c r="N208" s="9" t="str">
        <f t="shared" si="21"/>
        <v/>
      </c>
      <c r="O208" s="9" t="str">
        <f t="shared" si="22"/>
        <v/>
      </c>
      <c r="P208" s="9" t="str">
        <f t="shared" si="23"/>
        <v/>
      </c>
      <c r="Q208" s="13"/>
    </row>
    <row r="209" spans="1:17" ht="27" thickTop="1" thickBot="1" x14ac:dyDescent="0.3">
      <c r="A209" s="1"/>
      <c r="B209" s="9" t="str">
        <f>IF(D209="","",SUBTOTAL(3,$D$21:D209))</f>
        <v/>
      </c>
      <c r="C209" s="9"/>
      <c r="D209" s="10"/>
      <c r="E209" s="9"/>
      <c r="F209" s="9" t="str">
        <f t="shared" si="16"/>
        <v/>
      </c>
      <c r="G209" s="9"/>
      <c r="H209" s="9"/>
      <c r="I209" s="14"/>
      <c r="J209" s="12" t="str">
        <f t="shared" si="17"/>
        <v/>
      </c>
      <c r="K209" s="9" t="str">
        <f t="shared" si="18"/>
        <v/>
      </c>
      <c r="L209" s="9" t="str">
        <f t="shared" si="19"/>
        <v/>
      </c>
      <c r="M209" s="9" t="str">
        <f t="shared" si="20"/>
        <v/>
      </c>
      <c r="N209" s="9" t="str">
        <f t="shared" si="21"/>
        <v/>
      </c>
      <c r="O209" s="9" t="str">
        <f t="shared" si="22"/>
        <v/>
      </c>
      <c r="P209" s="9" t="str">
        <f t="shared" si="23"/>
        <v/>
      </c>
      <c r="Q209" s="13"/>
    </row>
    <row r="210" spans="1:17" ht="27" thickTop="1" thickBot="1" x14ac:dyDescent="0.3">
      <c r="A210" s="1"/>
      <c r="B210" s="9" t="str">
        <f>IF(D210="","",SUBTOTAL(3,$D$21:D210))</f>
        <v/>
      </c>
      <c r="C210" s="9"/>
      <c r="D210" s="10"/>
      <c r="E210" s="9"/>
      <c r="F210" s="9" t="str">
        <f t="shared" si="16"/>
        <v/>
      </c>
      <c r="G210" s="9"/>
      <c r="H210" s="9"/>
      <c r="I210" s="14"/>
      <c r="J210" s="12" t="str">
        <f t="shared" si="17"/>
        <v/>
      </c>
      <c r="K210" s="9" t="str">
        <f t="shared" si="18"/>
        <v/>
      </c>
      <c r="L210" s="9" t="str">
        <f t="shared" si="19"/>
        <v/>
      </c>
      <c r="M210" s="9" t="str">
        <f t="shared" si="20"/>
        <v/>
      </c>
      <c r="N210" s="9" t="str">
        <f t="shared" si="21"/>
        <v/>
      </c>
      <c r="O210" s="9" t="str">
        <f t="shared" si="22"/>
        <v/>
      </c>
      <c r="P210" s="9" t="str">
        <f t="shared" si="23"/>
        <v/>
      </c>
      <c r="Q210" s="13"/>
    </row>
    <row r="211" spans="1:17" ht="27" thickTop="1" thickBot="1" x14ac:dyDescent="0.3">
      <c r="A211" s="1"/>
      <c r="B211" s="9" t="str">
        <f>IF(D211="","",SUBTOTAL(3,$D$21:D211))</f>
        <v/>
      </c>
      <c r="C211" s="9"/>
      <c r="D211" s="10"/>
      <c r="E211" s="9"/>
      <c r="F211" s="9" t="str">
        <f t="shared" si="16"/>
        <v/>
      </c>
      <c r="G211" s="9"/>
      <c r="H211" s="9"/>
      <c r="I211" s="14"/>
      <c r="J211" s="12" t="str">
        <f t="shared" si="17"/>
        <v/>
      </c>
      <c r="K211" s="9" t="str">
        <f t="shared" si="18"/>
        <v/>
      </c>
      <c r="L211" s="9" t="str">
        <f t="shared" si="19"/>
        <v/>
      </c>
      <c r="M211" s="9" t="str">
        <f t="shared" si="20"/>
        <v/>
      </c>
      <c r="N211" s="9" t="str">
        <f t="shared" si="21"/>
        <v/>
      </c>
      <c r="O211" s="9" t="str">
        <f t="shared" si="22"/>
        <v/>
      </c>
      <c r="P211" s="9" t="str">
        <f t="shared" si="23"/>
        <v/>
      </c>
      <c r="Q211" s="13"/>
    </row>
    <row r="212" spans="1:17" ht="27" thickTop="1" thickBot="1" x14ac:dyDescent="0.3">
      <c r="A212" s="1"/>
      <c r="B212" s="9" t="str">
        <f>IF(D212="","",SUBTOTAL(3,$D$21:D212))</f>
        <v/>
      </c>
      <c r="C212" s="9"/>
      <c r="D212" s="10"/>
      <c r="E212" s="9"/>
      <c r="F212" s="9" t="str">
        <f t="shared" si="16"/>
        <v/>
      </c>
      <c r="G212" s="9"/>
      <c r="H212" s="9"/>
      <c r="I212" s="14"/>
      <c r="J212" s="12" t="str">
        <f t="shared" si="17"/>
        <v/>
      </c>
      <c r="K212" s="9" t="str">
        <f t="shared" si="18"/>
        <v/>
      </c>
      <c r="L212" s="9" t="str">
        <f t="shared" si="19"/>
        <v/>
      </c>
      <c r="M212" s="9" t="str">
        <f t="shared" si="20"/>
        <v/>
      </c>
      <c r="N212" s="9" t="str">
        <f t="shared" si="21"/>
        <v/>
      </c>
      <c r="O212" s="9" t="str">
        <f t="shared" si="22"/>
        <v/>
      </c>
      <c r="P212" s="9" t="str">
        <f t="shared" si="23"/>
        <v/>
      </c>
      <c r="Q212" s="13"/>
    </row>
    <row r="213" spans="1:17" ht="27" thickTop="1" thickBot="1" x14ac:dyDescent="0.3">
      <c r="A213" s="1"/>
      <c r="B213" s="9" t="str">
        <f>IF(D213="","",SUBTOTAL(3,$D$21:D213))</f>
        <v/>
      </c>
      <c r="C213" s="9"/>
      <c r="D213" s="10"/>
      <c r="E213" s="9"/>
      <c r="F213" s="9" t="str">
        <f t="shared" ref="F213:F276" si="24">IF(I213="","",IF(ISODD(E213),"ذكر","أنثى"))</f>
        <v/>
      </c>
      <c r="G213" s="9"/>
      <c r="H213" s="9"/>
      <c r="I213" s="14"/>
      <c r="J213" s="12" t="str">
        <f t="shared" si="17"/>
        <v/>
      </c>
      <c r="K213" s="9" t="str">
        <f t="shared" si="18"/>
        <v/>
      </c>
      <c r="L213" s="9" t="str">
        <f t="shared" si="19"/>
        <v/>
      </c>
      <c r="M213" s="9" t="str">
        <f t="shared" si="20"/>
        <v/>
      </c>
      <c r="N213" s="9" t="str">
        <f t="shared" si="21"/>
        <v/>
      </c>
      <c r="O213" s="9" t="str">
        <f t="shared" si="22"/>
        <v/>
      </c>
      <c r="P213" s="9" t="str">
        <f t="shared" si="23"/>
        <v/>
      </c>
      <c r="Q213" s="13"/>
    </row>
    <row r="214" spans="1:17" ht="27" thickTop="1" thickBot="1" x14ac:dyDescent="0.3">
      <c r="A214" s="1"/>
      <c r="B214" s="9" t="str">
        <f>IF(D214="","",SUBTOTAL(3,$D$21:D214))</f>
        <v/>
      </c>
      <c r="C214" s="9"/>
      <c r="D214" s="10"/>
      <c r="E214" s="9"/>
      <c r="F214" s="9" t="str">
        <f t="shared" si="24"/>
        <v/>
      </c>
      <c r="G214" s="9"/>
      <c r="H214" s="9"/>
      <c r="I214" s="14"/>
      <c r="J214" s="12" t="str">
        <f t="shared" ref="J214:J277" si="25">IF(I214="","",DATE(IF(LEFT(I214,1)="2",MID(I214,2,2),"20"&amp;MID(I214,2,2)),MID(I214,4,2),MID(I214,6,2)))</f>
        <v/>
      </c>
      <c r="K214" s="9" t="str">
        <f t="shared" ref="K214:K277" si="26">IF(J214="","",DAY(J214))</f>
        <v/>
      </c>
      <c r="L214" s="9" t="str">
        <f t="shared" ref="L214:L277" si="27">IF(J214="","",MONTH(J214))</f>
        <v/>
      </c>
      <c r="M214" s="9" t="str">
        <f t="shared" ref="M214:M277" si="28">IF(J214="","",YEAR(J214))</f>
        <v/>
      </c>
      <c r="N214" s="9" t="str">
        <f t="shared" ref="N214:N277" si="29">IF(J214="","",$N$17+IF($N$17&gt;=K214,0,30)-K214)</f>
        <v/>
      </c>
      <c r="O214" s="9" t="str">
        <f t="shared" ref="O214:O277" si="30">IF(J214="","",IF((IF($N$17&gt;=K214,0,-1)+$O$17)&gt;=L214,(IF($N$17&gt;=K214,0,-1)+$O$17)-L214,(IF($N$17&gt;=K214,0,-1)+$O$17)+12-L214))</f>
        <v/>
      </c>
      <c r="P214" s="9" t="str">
        <f t="shared" ref="P214:P277" si="31">IF(J214="","",$P$17+IF($O$17+IF($N$17&gt;=K214,0,-1)&gt;=K214,0,-1)-M214)</f>
        <v/>
      </c>
      <c r="Q214" s="13"/>
    </row>
    <row r="215" spans="1:17" ht="27" thickTop="1" thickBot="1" x14ac:dyDescent="0.3">
      <c r="A215" s="1"/>
      <c r="B215" s="9" t="str">
        <f>IF(D215="","",SUBTOTAL(3,$D$21:D215))</f>
        <v/>
      </c>
      <c r="C215" s="9"/>
      <c r="D215" s="10"/>
      <c r="E215" s="9"/>
      <c r="F215" s="9" t="str">
        <f t="shared" si="24"/>
        <v/>
      </c>
      <c r="G215" s="9"/>
      <c r="H215" s="9"/>
      <c r="I215" s="14"/>
      <c r="J215" s="12" t="str">
        <f t="shared" si="25"/>
        <v/>
      </c>
      <c r="K215" s="9" t="str">
        <f t="shared" si="26"/>
        <v/>
      </c>
      <c r="L215" s="9" t="str">
        <f t="shared" si="27"/>
        <v/>
      </c>
      <c r="M215" s="9" t="str">
        <f t="shared" si="28"/>
        <v/>
      </c>
      <c r="N215" s="9" t="str">
        <f t="shared" si="29"/>
        <v/>
      </c>
      <c r="O215" s="9" t="str">
        <f t="shared" si="30"/>
        <v/>
      </c>
      <c r="P215" s="9" t="str">
        <f t="shared" si="31"/>
        <v/>
      </c>
      <c r="Q215" s="13"/>
    </row>
    <row r="216" spans="1:17" ht="27" thickTop="1" thickBot="1" x14ac:dyDescent="0.3">
      <c r="A216" s="1"/>
      <c r="B216" s="9" t="str">
        <f>IF(D216="","",SUBTOTAL(3,$D$21:D216))</f>
        <v/>
      </c>
      <c r="C216" s="9"/>
      <c r="D216" s="10"/>
      <c r="E216" s="9"/>
      <c r="F216" s="9" t="str">
        <f t="shared" si="24"/>
        <v/>
      </c>
      <c r="G216" s="9"/>
      <c r="H216" s="9"/>
      <c r="I216" s="14"/>
      <c r="J216" s="12" t="str">
        <f t="shared" si="25"/>
        <v/>
      </c>
      <c r="K216" s="9" t="str">
        <f t="shared" si="26"/>
        <v/>
      </c>
      <c r="L216" s="9" t="str">
        <f t="shared" si="27"/>
        <v/>
      </c>
      <c r="M216" s="9" t="str">
        <f t="shared" si="28"/>
        <v/>
      </c>
      <c r="N216" s="9" t="str">
        <f t="shared" si="29"/>
        <v/>
      </c>
      <c r="O216" s="9" t="str">
        <f t="shared" si="30"/>
        <v/>
      </c>
      <c r="P216" s="9" t="str">
        <f t="shared" si="31"/>
        <v/>
      </c>
      <c r="Q216" s="13"/>
    </row>
    <row r="217" spans="1:17" ht="27" thickTop="1" thickBot="1" x14ac:dyDescent="0.3">
      <c r="A217" s="1"/>
      <c r="B217" s="9" t="str">
        <f>IF(D217="","",SUBTOTAL(3,$D$21:D217))</f>
        <v/>
      </c>
      <c r="C217" s="9"/>
      <c r="D217" s="10"/>
      <c r="E217" s="9"/>
      <c r="F217" s="9" t="str">
        <f t="shared" si="24"/>
        <v/>
      </c>
      <c r="G217" s="9"/>
      <c r="H217" s="9"/>
      <c r="I217" s="14"/>
      <c r="J217" s="12" t="str">
        <f t="shared" si="25"/>
        <v/>
      </c>
      <c r="K217" s="9" t="str">
        <f t="shared" si="26"/>
        <v/>
      </c>
      <c r="L217" s="9" t="str">
        <f t="shared" si="27"/>
        <v/>
      </c>
      <c r="M217" s="9" t="str">
        <f t="shared" si="28"/>
        <v/>
      </c>
      <c r="N217" s="9" t="str">
        <f t="shared" si="29"/>
        <v/>
      </c>
      <c r="O217" s="9" t="str">
        <f t="shared" si="30"/>
        <v/>
      </c>
      <c r="P217" s="9" t="str">
        <f t="shared" si="31"/>
        <v/>
      </c>
      <c r="Q217" s="13"/>
    </row>
    <row r="218" spans="1:17" ht="27" thickTop="1" thickBot="1" x14ac:dyDescent="0.3">
      <c r="A218" s="1"/>
      <c r="B218" s="9" t="str">
        <f>IF(D218="","",SUBTOTAL(3,$D$21:D218))</f>
        <v/>
      </c>
      <c r="C218" s="9"/>
      <c r="D218" s="10"/>
      <c r="E218" s="9"/>
      <c r="F218" s="9" t="str">
        <f t="shared" si="24"/>
        <v/>
      </c>
      <c r="G218" s="9"/>
      <c r="H218" s="9"/>
      <c r="I218" s="14"/>
      <c r="J218" s="12" t="str">
        <f t="shared" si="25"/>
        <v/>
      </c>
      <c r="K218" s="9" t="str">
        <f t="shared" si="26"/>
        <v/>
      </c>
      <c r="L218" s="9" t="str">
        <f t="shared" si="27"/>
        <v/>
      </c>
      <c r="M218" s="9" t="str">
        <f t="shared" si="28"/>
        <v/>
      </c>
      <c r="N218" s="9" t="str">
        <f t="shared" si="29"/>
        <v/>
      </c>
      <c r="O218" s="9" t="str">
        <f t="shared" si="30"/>
        <v/>
      </c>
      <c r="P218" s="9" t="str">
        <f t="shared" si="31"/>
        <v/>
      </c>
      <c r="Q218" s="13"/>
    </row>
    <row r="219" spans="1:17" ht="27" thickTop="1" thickBot="1" x14ac:dyDescent="0.3">
      <c r="A219" s="1"/>
      <c r="B219" s="9" t="str">
        <f>IF(D219="","",SUBTOTAL(3,$D$21:D219))</f>
        <v/>
      </c>
      <c r="C219" s="9"/>
      <c r="D219" s="10"/>
      <c r="E219" s="9"/>
      <c r="F219" s="9" t="str">
        <f t="shared" si="24"/>
        <v/>
      </c>
      <c r="G219" s="9"/>
      <c r="H219" s="9"/>
      <c r="I219" s="14"/>
      <c r="J219" s="12" t="str">
        <f t="shared" si="25"/>
        <v/>
      </c>
      <c r="K219" s="9" t="str">
        <f t="shared" si="26"/>
        <v/>
      </c>
      <c r="L219" s="9" t="str">
        <f t="shared" si="27"/>
        <v/>
      </c>
      <c r="M219" s="9" t="str">
        <f t="shared" si="28"/>
        <v/>
      </c>
      <c r="N219" s="9" t="str">
        <f t="shared" si="29"/>
        <v/>
      </c>
      <c r="O219" s="9" t="str">
        <f t="shared" si="30"/>
        <v/>
      </c>
      <c r="P219" s="9" t="str">
        <f t="shared" si="31"/>
        <v/>
      </c>
      <c r="Q219" s="13"/>
    </row>
    <row r="220" spans="1:17" ht="27" thickTop="1" thickBot="1" x14ac:dyDescent="0.3">
      <c r="A220" s="1"/>
      <c r="B220" s="9" t="str">
        <f>IF(D220="","",SUBTOTAL(3,$D$21:D220))</f>
        <v/>
      </c>
      <c r="C220" s="9"/>
      <c r="D220" s="10"/>
      <c r="E220" s="9"/>
      <c r="F220" s="9" t="str">
        <f t="shared" si="24"/>
        <v/>
      </c>
      <c r="G220" s="9"/>
      <c r="H220" s="9"/>
      <c r="I220" s="14"/>
      <c r="J220" s="12" t="str">
        <f t="shared" si="25"/>
        <v/>
      </c>
      <c r="K220" s="9" t="str">
        <f t="shared" si="26"/>
        <v/>
      </c>
      <c r="L220" s="9" t="str">
        <f t="shared" si="27"/>
        <v/>
      </c>
      <c r="M220" s="9" t="str">
        <f t="shared" si="28"/>
        <v/>
      </c>
      <c r="N220" s="9" t="str">
        <f t="shared" si="29"/>
        <v/>
      </c>
      <c r="O220" s="9" t="str">
        <f t="shared" si="30"/>
        <v/>
      </c>
      <c r="P220" s="9" t="str">
        <f t="shared" si="31"/>
        <v/>
      </c>
      <c r="Q220" s="13"/>
    </row>
    <row r="221" spans="1:17" ht="27" thickTop="1" thickBot="1" x14ac:dyDescent="0.3">
      <c r="A221" s="1"/>
      <c r="B221" s="9" t="str">
        <f>IF(D221="","",SUBTOTAL(3,$D$21:D221))</f>
        <v/>
      </c>
      <c r="C221" s="9"/>
      <c r="D221" s="10"/>
      <c r="E221" s="9"/>
      <c r="F221" s="9" t="str">
        <f t="shared" si="24"/>
        <v/>
      </c>
      <c r="G221" s="9"/>
      <c r="H221" s="9"/>
      <c r="I221" s="14"/>
      <c r="J221" s="12" t="str">
        <f t="shared" si="25"/>
        <v/>
      </c>
      <c r="K221" s="9" t="str">
        <f t="shared" si="26"/>
        <v/>
      </c>
      <c r="L221" s="9" t="str">
        <f t="shared" si="27"/>
        <v/>
      </c>
      <c r="M221" s="9" t="str">
        <f t="shared" si="28"/>
        <v/>
      </c>
      <c r="N221" s="9" t="str">
        <f t="shared" si="29"/>
        <v/>
      </c>
      <c r="O221" s="9" t="str">
        <f t="shared" si="30"/>
        <v/>
      </c>
      <c r="P221" s="9" t="str">
        <f t="shared" si="31"/>
        <v/>
      </c>
      <c r="Q221" s="13"/>
    </row>
    <row r="222" spans="1:17" ht="27" thickTop="1" thickBot="1" x14ac:dyDescent="0.3">
      <c r="A222" s="1"/>
      <c r="B222" s="9" t="str">
        <f>IF(D222="","",SUBTOTAL(3,$D$21:D222))</f>
        <v/>
      </c>
      <c r="C222" s="9"/>
      <c r="D222" s="10"/>
      <c r="E222" s="9"/>
      <c r="F222" s="9" t="str">
        <f t="shared" si="24"/>
        <v/>
      </c>
      <c r="G222" s="9"/>
      <c r="H222" s="9"/>
      <c r="I222" s="14"/>
      <c r="J222" s="12" t="str">
        <f t="shared" si="25"/>
        <v/>
      </c>
      <c r="K222" s="9" t="str">
        <f t="shared" si="26"/>
        <v/>
      </c>
      <c r="L222" s="9" t="str">
        <f t="shared" si="27"/>
        <v/>
      </c>
      <c r="M222" s="9" t="str">
        <f t="shared" si="28"/>
        <v/>
      </c>
      <c r="N222" s="9" t="str">
        <f t="shared" si="29"/>
        <v/>
      </c>
      <c r="O222" s="9" t="str">
        <f t="shared" si="30"/>
        <v/>
      </c>
      <c r="P222" s="9" t="str">
        <f t="shared" si="31"/>
        <v/>
      </c>
      <c r="Q222" s="13"/>
    </row>
    <row r="223" spans="1:17" ht="27" thickTop="1" thickBot="1" x14ac:dyDescent="0.3">
      <c r="A223" s="1"/>
      <c r="B223" s="9" t="str">
        <f>IF(D223="","",SUBTOTAL(3,$D$21:D223))</f>
        <v/>
      </c>
      <c r="C223" s="9"/>
      <c r="D223" s="10"/>
      <c r="E223" s="9"/>
      <c r="F223" s="9" t="str">
        <f t="shared" si="24"/>
        <v/>
      </c>
      <c r="G223" s="9"/>
      <c r="H223" s="9"/>
      <c r="I223" s="14"/>
      <c r="J223" s="12" t="str">
        <f t="shared" si="25"/>
        <v/>
      </c>
      <c r="K223" s="9" t="str">
        <f t="shared" si="26"/>
        <v/>
      </c>
      <c r="L223" s="9" t="str">
        <f t="shared" si="27"/>
        <v/>
      </c>
      <c r="M223" s="9" t="str">
        <f t="shared" si="28"/>
        <v/>
      </c>
      <c r="N223" s="9" t="str">
        <f t="shared" si="29"/>
        <v/>
      </c>
      <c r="O223" s="9" t="str">
        <f t="shared" si="30"/>
        <v/>
      </c>
      <c r="P223" s="9" t="str">
        <f t="shared" si="31"/>
        <v/>
      </c>
      <c r="Q223" s="13"/>
    </row>
    <row r="224" spans="1:17" ht="27" thickTop="1" thickBot="1" x14ac:dyDescent="0.3">
      <c r="A224" s="1"/>
      <c r="B224" s="9" t="str">
        <f>IF(D224="","",SUBTOTAL(3,$D$21:D224))</f>
        <v/>
      </c>
      <c r="C224" s="9"/>
      <c r="D224" s="10"/>
      <c r="E224" s="9"/>
      <c r="F224" s="9" t="str">
        <f t="shared" si="24"/>
        <v/>
      </c>
      <c r="G224" s="9"/>
      <c r="H224" s="9"/>
      <c r="I224" s="14"/>
      <c r="J224" s="12" t="str">
        <f t="shared" si="25"/>
        <v/>
      </c>
      <c r="K224" s="9" t="str">
        <f t="shared" si="26"/>
        <v/>
      </c>
      <c r="L224" s="9" t="str">
        <f t="shared" si="27"/>
        <v/>
      </c>
      <c r="M224" s="9" t="str">
        <f t="shared" si="28"/>
        <v/>
      </c>
      <c r="N224" s="9" t="str">
        <f t="shared" si="29"/>
        <v/>
      </c>
      <c r="O224" s="9" t="str">
        <f t="shared" si="30"/>
        <v/>
      </c>
      <c r="P224" s="9" t="str">
        <f t="shared" si="31"/>
        <v/>
      </c>
      <c r="Q224" s="13"/>
    </row>
    <row r="225" spans="1:17" ht="27" thickTop="1" thickBot="1" x14ac:dyDescent="0.3">
      <c r="A225" s="1"/>
      <c r="B225" s="9" t="str">
        <f>IF(D225="","",SUBTOTAL(3,$D$21:D225))</f>
        <v/>
      </c>
      <c r="C225" s="9"/>
      <c r="D225" s="10"/>
      <c r="E225" s="9"/>
      <c r="F225" s="9" t="str">
        <f t="shared" si="24"/>
        <v/>
      </c>
      <c r="G225" s="9"/>
      <c r="H225" s="9"/>
      <c r="I225" s="14"/>
      <c r="J225" s="12" t="str">
        <f t="shared" si="25"/>
        <v/>
      </c>
      <c r="K225" s="9" t="str">
        <f t="shared" si="26"/>
        <v/>
      </c>
      <c r="L225" s="9" t="str">
        <f t="shared" si="27"/>
        <v/>
      </c>
      <c r="M225" s="9" t="str">
        <f t="shared" si="28"/>
        <v/>
      </c>
      <c r="N225" s="9" t="str">
        <f t="shared" si="29"/>
        <v/>
      </c>
      <c r="O225" s="9" t="str">
        <f t="shared" si="30"/>
        <v/>
      </c>
      <c r="P225" s="9" t="str">
        <f t="shared" si="31"/>
        <v/>
      </c>
      <c r="Q225" s="13"/>
    </row>
    <row r="226" spans="1:17" ht="27" thickTop="1" thickBot="1" x14ac:dyDescent="0.3">
      <c r="A226" s="1"/>
      <c r="B226" s="9" t="str">
        <f>IF(D226="","",SUBTOTAL(3,$D$21:D226))</f>
        <v/>
      </c>
      <c r="C226" s="9"/>
      <c r="D226" s="10"/>
      <c r="E226" s="9"/>
      <c r="F226" s="9" t="str">
        <f t="shared" si="24"/>
        <v/>
      </c>
      <c r="G226" s="9"/>
      <c r="H226" s="9"/>
      <c r="I226" s="14"/>
      <c r="J226" s="12" t="str">
        <f t="shared" si="25"/>
        <v/>
      </c>
      <c r="K226" s="9" t="str">
        <f t="shared" si="26"/>
        <v/>
      </c>
      <c r="L226" s="9" t="str">
        <f t="shared" si="27"/>
        <v/>
      </c>
      <c r="M226" s="9" t="str">
        <f t="shared" si="28"/>
        <v/>
      </c>
      <c r="N226" s="9" t="str">
        <f t="shared" si="29"/>
        <v/>
      </c>
      <c r="O226" s="9" t="str">
        <f t="shared" si="30"/>
        <v/>
      </c>
      <c r="P226" s="9" t="str">
        <f t="shared" si="31"/>
        <v/>
      </c>
      <c r="Q226" s="13"/>
    </row>
    <row r="227" spans="1:17" ht="27" thickTop="1" thickBot="1" x14ac:dyDescent="0.3">
      <c r="A227" s="1"/>
      <c r="B227" s="9" t="str">
        <f>IF(D227="","",SUBTOTAL(3,$D$21:D227))</f>
        <v/>
      </c>
      <c r="C227" s="9"/>
      <c r="D227" s="10"/>
      <c r="E227" s="9"/>
      <c r="F227" s="9" t="str">
        <f t="shared" si="24"/>
        <v/>
      </c>
      <c r="G227" s="9"/>
      <c r="H227" s="9"/>
      <c r="I227" s="14"/>
      <c r="J227" s="12" t="str">
        <f t="shared" si="25"/>
        <v/>
      </c>
      <c r="K227" s="9" t="str">
        <f t="shared" si="26"/>
        <v/>
      </c>
      <c r="L227" s="9" t="str">
        <f t="shared" si="27"/>
        <v/>
      </c>
      <c r="M227" s="9" t="str">
        <f t="shared" si="28"/>
        <v/>
      </c>
      <c r="N227" s="9" t="str">
        <f t="shared" si="29"/>
        <v/>
      </c>
      <c r="O227" s="9" t="str">
        <f t="shared" si="30"/>
        <v/>
      </c>
      <c r="P227" s="9" t="str">
        <f t="shared" si="31"/>
        <v/>
      </c>
      <c r="Q227" s="13"/>
    </row>
    <row r="228" spans="1:17" ht="27" thickTop="1" thickBot="1" x14ac:dyDescent="0.3">
      <c r="A228" s="1"/>
      <c r="B228" s="9" t="str">
        <f>IF(D228="","",SUBTOTAL(3,$D$21:D228))</f>
        <v/>
      </c>
      <c r="C228" s="9"/>
      <c r="D228" s="10"/>
      <c r="E228" s="9"/>
      <c r="F228" s="9" t="str">
        <f t="shared" si="24"/>
        <v/>
      </c>
      <c r="G228" s="9"/>
      <c r="H228" s="9"/>
      <c r="I228" s="14"/>
      <c r="J228" s="12" t="str">
        <f t="shared" si="25"/>
        <v/>
      </c>
      <c r="K228" s="9" t="str">
        <f t="shared" si="26"/>
        <v/>
      </c>
      <c r="L228" s="9" t="str">
        <f t="shared" si="27"/>
        <v/>
      </c>
      <c r="M228" s="9" t="str">
        <f t="shared" si="28"/>
        <v/>
      </c>
      <c r="N228" s="9" t="str">
        <f t="shared" si="29"/>
        <v/>
      </c>
      <c r="O228" s="9" t="str">
        <f t="shared" si="30"/>
        <v/>
      </c>
      <c r="P228" s="9" t="str">
        <f t="shared" si="31"/>
        <v/>
      </c>
      <c r="Q228" s="13"/>
    </row>
    <row r="229" spans="1:17" ht="27" thickTop="1" thickBot="1" x14ac:dyDescent="0.3">
      <c r="A229" s="1"/>
      <c r="B229" s="9" t="str">
        <f>IF(D229="","",SUBTOTAL(3,$D$21:D229))</f>
        <v/>
      </c>
      <c r="C229" s="9"/>
      <c r="D229" s="10"/>
      <c r="E229" s="9"/>
      <c r="F229" s="9" t="str">
        <f t="shared" si="24"/>
        <v/>
      </c>
      <c r="G229" s="9"/>
      <c r="H229" s="9"/>
      <c r="I229" s="14"/>
      <c r="J229" s="12" t="str">
        <f t="shared" si="25"/>
        <v/>
      </c>
      <c r="K229" s="9" t="str">
        <f t="shared" si="26"/>
        <v/>
      </c>
      <c r="L229" s="9" t="str">
        <f t="shared" si="27"/>
        <v/>
      </c>
      <c r="M229" s="9" t="str">
        <f t="shared" si="28"/>
        <v/>
      </c>
      <c r="N229" s="9" t="str">
        <f t="shared" si="29"/>
        <v/>
      </c>
      <c r="O229" s="9" t="str">
        <f t="shared" si="30"/>
        <v/>
      </c>
      <c r="P229" s="9" t="str">
        <f t="shared" si="31"/>
        <v/>
      </c>
      <c r="Q229" s="13"/>
    </row>
    <row r="230" spans="1:17" ht="27" thickTop="1" thickBot="1" x14ac:dyDescent="0.3">
      <c r="A230" s="1"/>
      <c r="B230" s="9" t="str">
        <f>IF(D230="","",SUBTOTAL(3,$D$21:D230))</f>
        <v/>
      </c>
      <c r="C230" s="9"/>
      <c r="D230" s="10"/>
      <c r="E230" s="9"/>
      <c r="F230" s="9" t="str">
        <f t="shared" si="24"/>
        <v/>
      </c>
      <c r="G230" s="9"/>
      <c r="H230" s="9"/>
      <c r="I230" s="14"/>
      <c r="J230" s="12" t="str">
        <f t="shared" si="25"/>
        <v/>
      </c>
      <c r="K230" s="9" t="str">
        <f t="shared" si="26"/>
        <v/>
      </c>
      <c r="L230" s="9" t="str">
        <f t="shared" si="27"/>
        <v/>
      </c>
      <c r="M230" s="9" t="str">
        <f t="shared" si="28"/>
        <v/>
      </c>
      <c r="N230" s="9" t="str">
        <f t="shared" si="29"/>
        <v/>
      </c>
      <c r="O230" s="9" t="str">
        <f t="shared" si="30"/>
        <v/>
      </c>
      <c r="P230" s="9" t="str">
        <f t="shared" si="31"/>
        <v/>
      </c>
      <c r="Q230" s="13"/>
    </row>
    <row r="231" spans="1:17" ht="27" thickTop="1" thickBot="1" x14ac:dyDescent="0.3">
      <c r="A231" s="1"/>
      <c r="B231" s="9" t="str">
        <f>IF(D231="","",SUBTOTAL(3,$D$21:D231))</f>
        <v/>
      </c>
      <c r="C231" s="9"/>
      <c r="D231" s="10"/>
      <c r="E231" s="9"/>
      <c r="F231" s="9" t="str">
        <f t="shared" si="24"/>
        <v/>
      </c>
      <c r="G231" s="9"/>
      <c r="H231" s="9"/>
      <c r="I231" s="14"/>
      <c r="J231" s="12" t="str">
        <f t="shared" si="25"/>
        <v/>
      </c>
      <c r="K231" s="9" t="str">
        <f t="shared" si="26"/>
        <v/>
      </c>
      <c r="L231" s="9" t="str">
        <f t="shared" si="27"/>
        <v/>
      </c>
      <c r="M231" s="9" t="str">
        <f t="shared" si="28"/>
        <v/>
      </c>
      <c r="N231" s="9" t="str">
        <f t="shared" si="29"/>
        <v/>
      </c>
      <c r="O231" s="9" t="str">
        <f t="shared" si="30"/>
        <v/>
      </c>
      <c r="P231" s="9" t="str">
        <f t="shared" si="31"/>
        <v/>
      </c>
      <c r="Q231" s="13"/>
    </row>
    <row r="232" spans="1:17" ht="27" thickTop="1" thickBot="1" x14ac:dyDescent="0.3">
      <c r="A232" s="1"/>
      <c r="B232" s="9" t="str">
        <f>IF(D232="","",SUBTOTAL(3,$D$21:D232))</f>
        <v/>
      </c>
      <c r="C232" s="9"/>
      <c r="D232" s="10"/>
      <c r="E232" s="9"/>
      <c r="F232" s="9" t="str">
        <f t="shared" si="24"/>
        <v/>
      </c>
      <c r="G232" s="9"/>
      <c r="H232" s="9"/>
      <c r="I232" s="14"/>
      <c r="J232" s="12" t="str">
        <f t="shared" si="25"/>
        <v/>
      </c>
      <c r="K232" s="9" t="str">
        <f t="shared" si="26"/>
        <v/>
      </c>
      <c r="L232" s="9" t="str">
        <f t="shared" si="27"/>
        <v/>
      </c>
      <c r="M232" s="9" t="str">
        <f t="shared" si="28"/>
        <v/>
      </c>
      <c r="N232" s="9" t="str">
        <f t="shared" si="29"/>
        <v/>
      </c>
      <c r="O232" s="9" t="str">
        <f t="shared" si="30"/>
        <v/>
      </c>
      <c r="P232" s="9" t="str">
        <f t="shared" si="31"/>
        <v/>
      </c>
      <c r="Q232" s="13"/>
    </row>
    <row r="233" spans="1:17" ht="27" thickTop="1" thickBot="1" x14ac:dyDescent="0.3">
      <c r="A233" s="1"/>
      <c r="B233" s="9" t="str">
        <f>IF(D233="","",SUBTOTAL(3,$D$21:D233))</f>
        <v/>
      </c>
      <c r="C233" s="9"/>
      <c r="D233" s="10"/>
      <c r="E233" s="9"/>
      <c r="F233" s="9" t="str">
        <f t="shared" si="24"/>
        <v/>
      </c>
      <c r="G233" s="9"/>
      <c r="H233" s="9"/>
      <c r="I233" s="14"/>
      <c r="J233" s="12" t="str">
        <f t="shared" si="25"/>
        <v/>
      </c>
      <c r="K233" s="9" t="str">
        <f t="shared" si="26"/>
        <v/>
      </c>
      <c r="L233" s="9" t="str">
        <f t="shared" si="27"/>
        <v/>
      </c>
      <c r="M233" s="9" t="str">
        <f t="shared" si="28"/>
        <v/>
      </c>
      <c r="N233" s="9" t="str">
        <f t="shared" si="29"/>
        <v/>
      </c>
      <c r="O233" s="9" t="str">
        <f t="shared" si="30"/>
        <v/>
      </c>
      <c r="P233" s="9" t="str">
        <f t="shared" si="31"/>
        <v/>
      </c>
      <c r="Q233" s="13"/>
    </row>
    <row r="234" spans="1:17" ht="27" thickTop="1" thickBot="1" x14ac:dyDescent="0.3">
      <c r="A234" s="1"/>
      <c r="B234" s="9" t="str">
        <f>IF(D234="","",SUBTOTAL(3,$D$21:D234))</f>
        <v/>
      </c>
      <c r="C234" s="9"/>
      <c r="D234" s="10"/>
      <c r="E234" s="9"/>
      <c r="F234" s="9" t="str">
        <f t="shared" si="24"/>
        <v/>
      </c>
      <c r="G234" s="9"/>
      <c r="H234" s="9"/>
      <c r="I234" s="14"/>
      <c r="J234" s="12" t="str">
        <f t="shared" si="25"/>
        <v/>
      </c>
      <c r="K234" s="9" t="str">
        <f t="shared" si="26"/>
        <v/>
      </c>
      <c r="L234" s="9" t="str">
        <f t="shared" si="27"/>
        <v/>
      </c>
      <c r="M234" s="9" t="str">
        <f t="shared" si="28"/>
        <v/>
      </c>
      <c r="N234" s="9" t="str">
        <f t="shared" si="29"/>
        <v/>
      </c>
      <c r="O234" s="9" t="str">
        <f t="shared" si="30"/>
        <v/>
      </c>
      <c r="P234" s="9" t="str">
        <f t="shared" si="31"/>
        <v/>
      </c>
      <c r="Q234" s="13"/>
    </row>
    <row r="235" spans="1:17" ht="27" thickTop="1" thickBot="1" x14ac:dyDescent="0.3">
      <c r="A235" s="1"/>
      <c r="B235" s="9" t="str">
        <f>IF(D235="","",SUBTOTAL(3,$D$21:D235))</f>
        <v/>
      </c>
      <c r="C235" s="9"/>
      <c r="D235" s="10"/>
      <c r="E235" s="9"/>
      <c r="F235" s="9" t="str">
        <f t="shared" si="24"/>
        <v/>
      </c>
      <c r="G235" s="9"/>
      <c r="H235" s="9"/>
      <c r="I235" s="14"/>
      <c r="J235" s="12" t="str">
        <f t="shared" si="25"/>
        <v/>
      </c>
      <c r="K235" s="9" t="str">
        <f t="shared" si="26"/>
        <v/>
      </c>
      <c r="L235" s="9" t="str">
        <f t="shared" si="27"/>
        <v/>
      </c>
      <c r="M235" s="9" t="str">
        <f t="shared" si="28"/>
        <v/>
      </c>
      <c r="N235" s="9" t="str">
        <f t="shared" si="29"/>
        <v/>
      </c>
      <c r="O235" s="9" t="str">
        <f t="shared" si="30"/>
        <v/>
      </c>
      <c r="P235" s="9" t="str">
        <f t="shared" si="31"/>
        <v/>
      </c>
      <c r="Q235" s="13"/>
    </row>
    <row r="236" spans="1:17" ht="27" thickTop="1" thickBot="1" x14ac:dyDescent="0.3">
      <c r="A236" s="1"/>
      <c r="B236" s="9" t="str">
        <f>IF(D236="","",SUBTOTAL(3,$D$21:D236))</f>
        <v/>
      </c>
      <c r="C236" s="9"/>
      <c r="D236" s="10"/>
      <c r="E236" s="9"/>
      <c r="F236" s="9" t="str">
        <f t="shared" si="24"/>
        <v/>
      </c>
      <c r="G236" s="9"/>
      <c r="H236" s="9"/>
      <c r="I236" s="14"/>
      <c r="J236" s="12" t="str">
        <f t="shared" si="25"/>
        <v/>
      </c>
      <c r="K236" s="9" t="str">
        <f t="shared" si="26"/>
        <v/>
      </c>
      <c r="L236" s="9" t="str">
        <f t="shared" si="27"/>
        <v/>
      </c>
      <c r="M236" s="9" t="str">
        <f t="shared" si="28"/>
        <v/>
      </c>
      <c r="N236" s="9" t="str">
        <f t="shared" si="29"/>
        <v/>
      </c>
      <c r="O236" s="9" t="str">
        <f t="shared" si="30"/>
        <v/>
      </c>
      <c r="P236" s="9" t="str">
        <f t="shared" si="31"/>
        <v/>
      </c>
      <c r="Q236" s="13"/>
    </row>
    <row r="237" spans="1:17" ht="27" thickTop="1" thickBot="1" x14ac:dyDescent="0.3">
      <c r="A237" s="1"/>
      <c r="B237" s="9" t="str">
        <f>IF(D237="","",SUBTOTAL(3,$D$21:D237))</f>
        <v/>
      </c>
      <c r="C237" s="9"/>
      <c r="D237" s="10"/>
      <c r="E237" s="9"/>
      <c r="F237" s="9" t="str">
        <f t="shared" si="24"/>
        <v/>
      </c>
      <c r="G237" s="9"/>
      <c r="H237" s="9"/>
      <c r="I237" s="14"/>
      <c r="J237" s="12" t="str">
        <f t="shared" si="25"/>
        <v/>
      </c>
      <c r="K237" s="9" t="str">
        <f t="shared" si="26"/>
        <v/>
      </c>
      <c r="L237" s="9" t="str">
        <f t="shared" si="27"/>
        <v/>
      </c>
      <c r="M237" s="9" t="str">
        <f t="shared" si="28"/>
        <v/>
      </c>
      <c r="N237" s="9" t="str">
        <f t="shared" si="29"/>
        <v/>
      </c>
      <c r="O237" s="9" t="str">
        <f t="shared" si="30"/>
        <v/>
      </c>
      <c r="P237" s="9" t="str">
        <f t="shared" si="31"/>
        <v/>
      </c>
      <c r="Q237" s="13"/>
    </row>
    <row r="238" spans="1:17" ht="27" thickTop="1" thickBot="1" x14ac:dyDescent="0.3">
      <c r="A238" s="1"/>
      <c r="B238" s="9" t="str">
        <f>IF(D238="","",SUBTOTAL(3,$D$21:D238))</f>
        <v/>
      </c>
      <c r="C238" s="9"/>
      <c r="D238" s="10"/>
      <c r="E238" s="9"/>
      <c r="F238" s="9" t="str">
        <f t="shared" si="24"/>
        <v/>
      </c>
      <c r="G238" s="9"/>
      <c r="H238" s="9"/>
      <c r="I238" s="14"/>
      <c r="J238" s="12" t="str">
        <f t="shared" si="25"/>
        <v/>
      </c>
      <c r="K238" s="9" t="str">
        <f t="shared" si="26"/>
        <v/>
      </c>
      <c r="L238" s="9" t="str">
        <f t="shared" si="27"/>
        <v/>
      </c>
      <c r="M238" s="9" t="str">
        <f t="shared" si="28"/>
        <v/>
      </c>
      <c r="N238" s="9" t="str">
        <f t="shared" si="29"/>
        <v/>
      </c>
      <c r="O238" s="9" t="str">
        <f t="shared" si="30"/>
        <v/>
      </c>
      <c r="P238" s="9" t="str">
        <f t="shared" si="31"/>
        <v/>
      </c>
      <c r="Q238" s="13"/>
    </row>
    <row r="239" spans="1:17" ht="27" thickTop="1" thickBot="1" x14ac:dyDescent="0.3">
      <c r="A239" s="1"/>
      <c r="B239" s="9" t="str">
        <f>IF(D239="","",SUBTOTAL(3,$D$21:D239))</f>
        <v/>
      </c>
      <c r="C239" s="9"/>
      <c r="D239" s="10"/>
      <c r="E239" s="9"/>
      <c r="F239" s="9" t="str">
        <f t="shared" si="24"/>
        <v/>
      </c>
      <c r="G239" s="9"/>
      <c r="H239" s="9"/>
      <c r="I239" s="14"/>
      <c r="J239" s="12" t="str">
        <f t="shared" si="25"/>
        <v/>
      </c>
      <c r="K239" s="9" t="str">
        <f t="shared" si="26"/>
        <v/>
      </c>
      <c r="L239" s="9" t="str">
        <f t="shared" si="27"/>
        <v/>
      </c>
      <c r="M239" s="9" t="str">
        <f t="shared" si="28"/>
        <v/>
      </c>
      <c r="N239" s="9" t="str">
        <f t="shared" si="29"/>
        <v/>
      </c>
      <c r="O239" s="9" t="str">
        <f t="shared" si="30"/>
        <v/>
      </c>
      <c r="P239" s="9" t="str">
        <f t="shared" si="31"/>
        <v/>
      </c>
      <c r="Q239" s="13"/>
    </row>
    <row r="240" spans="1:17" ht="27" thickTop="1" thickBot="1" x14ac:dyDescent="0.3">
      <c r="A240" s="1"/>
      <c r="B240" s="9" t="str">
        <f>IF(D240="","",SUBTOTAL(3,$D$21:D240))</f>
        <v/>
      </c>
      <c r="C240" s="9"/>
      <c r="D240" s="10"/>
      <c r="E240" s="9"/>
      <c r="F240" s="9" t="str">
        <f t="shared" si="24"/>
        <v/>
      </c>
      <c r="G240" s="9"/>
      <c r="H240" s="9"/>
      <c r="I240" s="14"/>
      <c r="J240" s="12" t="str">
        <f t="shared" si="25"/>
        <v/>
      </c>
      <c r="K240" s="9" t="str">
        <f t="shared" si="26"/>
        <v/>
      </c>
      <c r="L240" s="9" t="str">
        <f t="shared" si="27"/>
        <v/>
      </c>
      <c r="M240" s="9" t="str">
        <f t="shared" si="28"/>
        <v/>
      </c>
      <c r="N240" s="9" t="str">
        <f t="shared" si="29"/>
        <v/>
      </c>
      <c r="O240" s="9" t="str">
        <f t="shared" si="30"/>
        <v/>
      </c>
      <c r="P240" s="9" t="str">
        <f t="shared" si="31"/>
        <v/>
      </c>
      <c r="Q240" s="13"/>
    </row>
    <row r="241" spans="1:17" ht="27" thickTop="1" thickBot="1" x14ac:dyDescent="0.3">
      <c r="A241" s="1"/>
      <c r="B241" s="9" t="str">
        <f>IF(D241="","",SUBTOTAL(3,$D$21:D241))</f>
        <v/>
      </c>
      <c r="C241" s="9"/>
      <c r="D241" s="10"/>
      <c r="E241" s="9"/>
      <c r="F241" s="9" t="str">
        <f t="shared" si="24"/>
        <v/>
      </c>
      <c r="G241" s="9"/>
      <c r="H241" s="9"/>
      <c r="I241" s="14"/>
      <c r="J241" s="12" t="str">
        <f t="shared" si="25"/>
        <v/>
      </c>
      <c r="K241" s="9" t="str">
        <f t="shared" si="26"/>
        <v/>
      </c>
      <c r="L241" s="9" t="str">
        <f t="shared" si="27"/>
        <v/>
      </c>
      <c r="M241" s="9" t="str">
        <f t="shared" si="28"/>
        <v/>
      </c>
      <c r="N241" s="9" t="str">
        <f t="shared" si="29"/>
        <v/>
      </c>
      <c r="O241" s="9" t="str">
        <f t="shared" si="30"/>
        <v/>
      </c>
      <c r="P241" s="9" t="str">
        <f t="shared" si="31"/>
        <v/>
      </c>
      <c r="Q241" s="13"/>
    </row>
    <row r="242" spans="1:17" ht="27" thickTop="1" thickBot="1" x14ac:dyDescent="0.3">
      <c r="A242" s="1"/>
      <c r="B242" s="9" t="str">
        <f>IF(D242="","",SUBTOTAL(3,$D$21:D242))</f>
        <v/>
      </c>
      <c r="C242" s="9"/>
      <c r="D242" s="10"/>
      <c r="E242" s="9"/>
      <c r="F242" s="9" t="str">
        <f t="shared" si="24"/>
        <v/>
      </c>
      <c r="G242" s="9"/>
      <c r="H242" s="9"/>
      <c r="I242" s="14"/>
      <c r="J242" s="12" t="str">
        <f t="shared" si="25"/>
        <v/>
      </c>
      <c r="K242" s="9" t="str">
        <f t="shared" si="26"/>
        <v/>
      </c>
      <c r="L242" s="9" t="str">
        <f t="shared" si="27"/>
        <v/>
      </c>
      <c r="M242" s="9" t="str">
        <f t="shared" si="28"/>
        <v/>
      </c>
      <c r="N242" s="9" t="str">
        <f t="shared" si="29"/>
        <v/>
      </c>
      <c r="O242" s="9" t="str">
        <f t="shared" si="30"/>
        <v/>
      </c>
      <c r="P242" s="9" t="str">
        <f t="shared" si="31"/>
        <v/>
      </c>
      <c r="Q242" s="13"/>
    </row>
    <row r="243" spans="1:17" ht="27" thickTop="1" thickBot="1" x14ac:dyDescent="0.3">
      <c r="A243" s="1"/>
      <c r="B243" s="9" t="str">
        <f>IF(D243="","",SUBTOTAL(3,$D$21:D243))</f>
        <v/>
      </c>
      <c r="C243" s="9"/>
      <c r="D243" s="10"/>
      <c r="E243" s="9"/>
      <c r="F243" s="9" t="str">
        <f t="shared" si="24"/>
        <v/>
      </c>
      <c r="G243" s="9"/>
      <c r="H243" s="9"/>
      <c r="I243" s="14"/>
      <c r="J243" s="12" t="str">
        <f t="shared" si="25"/>
        <v/>
      </c>
      <c r="K243" s="9" t="str">
        <f t="shared" si="26"/>
        <v/>
      </c>
      <c r="L243" s="9" t="str">
        <f t="shared" si="27"/>
        <v/>
      </c>
      <c r="M243" s="9" t="str">
        <f t="shared" si="28"/>
        <v/>
      </c>
      <c r="N243" s="9" t="str">
        <f t="shared" si="29"/>
        <v/>
      </c>
      <c r="O243" s="9" t="str">
        <f t="shared" si="30"/>
        <v/>
      </c>
      <c r="P243" s="9" t="str">
        <f t="shared" si="31"/>
        <v/>
      </c>
      <c r="Q243" s="13"/>
    </row>
    <row r="244" spans="1:17" ht="27" thickTop="1" thickBot="1" x14ac:dyDescent="0.3">
      <c r="A244" s="1"/>
      <c r="B244" s="9" t="str">
        <f>IF(D244="","",SUBTOTAL(3,$D$21:D244))</f>
        <v/>
      </c>
      <c r="C244" s="9"/>
      <c r="D244" s="10"/>
      <c r="E244" s="9"/>
      <c r="F244" s="9" t="str">
        <f t="shared" si="24"/>
        <v/>
      </c>
      <c r="G244" s="9"/>
      <c r="H244" s="9"/>
      <c r="I244" s="14"/>
      <c r="J244" s="12" t="str">
        <f t="shared" si="25"/>
        <v/>
      </c>
      <c r="K244" s="9" t="str">
        <f t="shared" si="26"/>
        <v/>
      </c>
      <c r="L244" s="9" t="str">
        <f t="shared" si="27"/>
        <v/>
      </c>
      <c r="M244" s="9" t="str">
        <f t="shared" si="28"/>
        <v/>
      </c>
      <c r="N244" s="9" t="str">
        <f t="shared" si="29"/>
        <v/>
      </c>
      <c r="O244" s="9" t="str">
        <f t="shared" si="30"/>
        <v/>
      </c>
      <c r="P244" s="9" t="str">
        <f t="shared" si="31"/>
        <v/>
      </c>
      <c r="Q244" s="13"/>
    </row>
    <row r="245" spans="1:17" ht="27" thickTop="1" thickBot="1" x14ac:dyDescent="0.3">
      <c r="A245" s="1"/>
      <c r="B245" s="9" t="str">
        <f>IF(D245="","",SUBTOTAL(3,$D$21:D245))</f>
        <v/>
      </c>
      <c r="C245" s="9"/>
      <c r="D245" s="10"/>
      <c r="E245" s="9"/>
      <c r="F245" s="9" t="str">
        <f t="shared" si="24"/>
        <v/>
      </c>
      <c r="G245" s="9"/>
      <c r="H245" s="9"/>
      <c r="I245" s="14"/>
      <c r="J245" s="12" t="str">
        <f t="shared" si="25"/>
        <v/>
      </c>
      <c r="K245" s="9" t="str">
        <f t="shared" si="26"/>
        <v/>
      </c>
      <c r="L245" s="9" t="str">
        <f t="shared" si="27"/>
        <v/>
      </c>
      <c r="M245" s="9" t="str">
        <f t="shared" si="28"/>
        <v/>
      </c>
      <c r="N245" s="9" t="str">
        <f t="shared" si="29"/>
        <v/>
      </c>
      <c r="O245" s="9" t="str">
        <f t="shared" si="30"/>
        <v/>
      </c>
      <c r="P245" s="9" t="str">
        <f t="shared" si="31"/>
        <v/>
      </c>
      <c r="Q245" s="13"/>
    </row>
    <row r="246" spans="1:17" ht="27" thickTop="1" thickBot="1" x14ac:dyDescent="0.3">
      <c r="A246" s="1"/>
      <c r="B246" s="9" t="str">
        <f>IF(D246="","",SUBTOTAL(3,$D$21:D246))</f>
        <v/>
      </c>
      <c r="C246" s="9"/>
      <c r="D246" s="10"/>
      <c r="E246" s="9"/>
      <c r="F246" s="9" t="str">
        <f t="shared" si="24"/>
        <v/>
      </c>
      <c r="G246" s="9"/>
      <c r="H246" s="9"/>
      <c r="I246" s="14"/>
      <c r="J246" s="12" t="str">
        <f t="shared" si="25"/>
        <v/>
      </c>
      <c r="K246" s="9" t="str">
        <f t="shared" si="26"/>
        <v/>
      </c>
      <c r="L246" s="9" t="str">
        <f t="shared" si="27"/>
        <v/>
      </c>
      <c r="M246" s="9" t="str">
        <f t="shared" si="28"/>
        <v/>
      </c>
      <c r="N246" s="9" t="str">
        <f t="shared" si="29"/>
        <v/>
      </c>
      <c r="O246" s="9" t="str">
        <f t="shared" si="30"/>
        <v/>
      </c>
      <c r="P246" s="9" t="str">
        <f t="shared" si="31"/>
        <v/>
      </c>
      <c r="Q246" s="13"/>
    </row>
    <row r="247" spans="1:17" ht="27" thickTop="1" thickBot="1" x14ac:dyDescent="0.3">
      <c r="A247" s="1"/>
      <c r="B247" s="9" t="str">
        <f>IF(D247="","",SUBTOTAL(3,$D$21:D247))</f>
        <v/>
      </c>
      <c r="C247" s="9"/>
      <c r="D247" s="10"/>
      <c r="E247" s="9"/>
      <c r="F247" s="9" t="str">
        <f t="shared" si="24"/>
        <v/>
      </c>
      <c r="G247" s="9"/>
      <c r="H247" s="9"/>
      <c r="I247" s="14"/>
      <c r="J247" s="12" t="str">
        <f t="shared" si="25"/>
        <v/>
      </c>
      <c r="K247" s="9" t="str">
        <f t="shared" si="26"/>
        <v/>
      </c>
      <c r="L247" s="9" t="str">
        <f t="shared" si="27"/>
        <v/>
      </c>
      <c r="M247" s="9" t="str">
        <f t="shared" si="28"/>
        <v/>
      </c>
      <c r="N247" s="9" t="str">
        <f t="shared" si="29"/>
        <v/>
      </c>
      <c r="O247" s="9" t="str">
        <f t="shared" si="30"/>
        <v/>
      </c>
      <c r="P247" s="9" t="str">
        <f t="shared" si="31"/>
        <v/>
      </c>
      <c r="Q247" s="13"/>
    </row>
    <row r="248" spans="1:17" ht="27" thickTop="1" thickBot="1" x14ac:dyDescent="0.3">
      <c r="A248" s="1"/>
      <c r="B248" s="9" t="str">
        <f>IF(D248="","",SUBTOTAL(3,$D$21:D248))</f>
        <v/>
      </c>
      <c r="C248" s="9"/>
      <c r="D248" s="10"/>
      <c r="E248" s="9"/>
      <c r="F248" s="9" t="str">
        <f t="shared" si="24"/>
        <v/>
      </c>
      <c r="G248" s="9"/>
      <c r="H248" s="9"/>
      <c r="I248" s="14"/>
      <c r="J248" s="12" t="str">
        <f t="shared" si="25"/>
        <v/>
      </c>
      <c r="K248" s="9" t="str">
        <f t="shared" si="26"/>
        <v/>
      </c>
      <c r="L248" s="9" t="str">
        <f t="shared" si="27"/>
        <v/>
      </c>
      <c r="M248" s="9" t="str">
        <f t="shared" si="28"/>
        <v/>
      </c>
      <c r="N248" s="9" t="str">
        <f t="shared" si="29"/>
        <v/>
      </c>
      <c r="O248" s="9" t="str">
        <f t="shared" si="30"/>
        <v/>
      </c>
      <c r="P248" s="9" t="str">
        <f t="shared" si="31"/>
        <v/>
      </c>
      <c r="Q248" s="13"/>
    </row>
    <row r="249" spans="1:17" ht="27" thickTop="1" thickBot="1" x14ac:dyDescent="0.3">
      <c r="A249" s="1"/>
      <c r="B249" s="9" t="str">
        <f>IF(D249="","",SUBTOTAL(3,$D$21:D249))</f>
        <v/>
      </c>
      <c r="C249" s="9"/>
      <c r="D249" s="10"/>
      <c r="E249" s="9"/>
      <c r="F249" s="9" t="str">
        <f t="shared" si="24"/>
        <v/>
      </c>
      <c r="G249" s="9"/>
      <c r="H249" s="9"/>
      <c r="I249" s="14"/>
      <c r="J249" s="12" t="str">
        <f t="shared" si="25"/>
        <v/>
      </c>
      <c r="K249" s="9" t="str">
        <f t="shared" si="26"/>
        <v/>
      </c>
      <c r="L249" s="9" t="str">
        <f t="shared" si="27"/>
        <v/>
      </c>
      <c r="M249" s="9" t="str">
        <f t="shared" si="28"/>
        <v/>
      </c>
      <c r="N249" s="9" t="str">
        <f t="shared" si="29"/>
        <v/>
      </c>
      <c r="O249" s="9" t="str">
        <f t="shared" si="30"/>
        <v/>
      </c>
      <c r="P249" s="9" t="str">
        <f t="shared" si="31"/>
        <v/>
      </c>
      <c r="Q249" s="13"/>
    </row>
    <row r="250" spans="1:17" ht="27" thickTop="1" thickBot="1" x14ac:dyDescent="0.3">
      <c r="A250" s="1"/>
      <c r="B250" s="9" t="str">
        <f>IF(D250="","",SUBTOTAL(3,$D$21:D250))</f>
        <v/>
      </c>
      <c r="C250" s="9"/>
      <c r="D250" s="10"/>
      <c r="E250" s="9"/>
      <c r="F250" s="9" t="str">
        <f t="shared" si="24"/>
        <v/>
      </c>
      <c r="G250" s="9"/>
      <c r="H250" s="9"/>
      <c r="I250" s="14"/>
      <c r="J250" s="12" t="str">
        <f t="shared" si="25"/>
        <v/>
      </c>
      <c r="K250" s="9" t="str">
        <f t="shared" si="26"/>
        <v/>
      </c>
      <c r="L250" s="9" t="str">
        <f t="shared" si="27"/>
        <v/>
      </c>
      <c r="M250" s="9" t="str">
        <f t="shared" si="28"/>
        <v/>
      </c>
      <c r="N250" s="9" t="str">
        <f t="shared" si="29"/>
        <v/>
      </c>
      <c r="O250" s="9" t="str">
        <f t="shared" si="30"/>
        <v/>
      </c>
      <c r="P250" s="9" t="str">
        <f t="shared" si="31"/>
        <v/>
      </c>
      <c r="Q250" s="13"/>
    </row>
    <row r="251" spans="1:17" ht="27" thickTop="1" thickBot="1" x14ac:dyDescent="0.3">
      <c r="A251" s="1"/>
      <c r="B251" s="9" t="str">
        <f>IF(D251="","",SUBTOTAL(3,$D$21:D251))</f>
        <v/>
      </c>
      <c r="C251" s="9"/>
      <c r="D251" s="10"/>
      <c r="E251" s="9"/>
      <c r="F251" s="9" t="str">
        <f t="shared" si="24"/>
        <v/>
      </c>
      <c r="G251" s="9"/>
      <c r="H251" s="9"/>
      <c r="I251" s="14"/>
      <c r="J251" s="12" t="str">
        <f t="shared" si="25"/>
        <v/>
      </c>
      <c r="K251" s="9" t="str">
        <f t="shared" si="26"/>
        <v/>
      </c>
      <c r="L251" s="9" t="str">
        <f t="shared" si="27"/>
        <v/>
      </c>
      <c r="M251" s="9" t="str">
        <f t="shared" si="28"/>
        <v/>
      </c>
      <c r="N251" s="9" t="str">
        <f t="shared" si="29"/>
        <v/>
      </c>
      <c r="O251" s="9" t="str">
        <f t="shared" si="30"/>
        <v/>
      </c>
      <c r="P251" s="9" t="str">
        <f t="shared" si="31"/>
        <v/>
      </c>
      <c r="Q251" s="13"/>
    </row>
    <row r="252" spans="1:17" ht="27" thickTop="1" thickBot="1" x14ac:dyDescent="0.3">
      <c r="A252" s="1"/>
      <c r="B252" s="9" t="str">
        <f>IF(D252="","",SUBTOTAL(3,$D$21:D252))</f>
        <v/>
      </c>
      <c r="C252" s="9"/>
      <c r="D252" s="10"/>
      <c r="E252" s="9"/>
      <c r="F252" s="9" t="str">
        <f t="shared" si="24"/>
        <v/>
      </c>
      <c r="G252" s="9"/>
      <c r="H252" s="9"/>
      <c r="I252" s="14"/>
      <c r="J252" s="12" t="str">
        <f t="shared" si="25"/>
        <v/>
      </c>
      <c r="K252" s="9" t="str">
        <f t="shared" si="26"/>
        <v/>
      </c>
      <c r="L252" s="9" t="str">
        <f t="shared" si="27"/>
        <v/>
      </c>
      <c r="M252" s="9" t="str">
        <f t="shared" si="28"/>
        <v/>
      </c>
      <c r="N252" s="9" t="str">
        <f t="shared" si="29"/>
        <v/>
      </c>
      <c r="O252" s="9" t="str">
        <f t="shared" si="30"/>
        <v/>
      </c>
      <c r="P252" s="9" t="str">
        <f t="shared" si="31"/>
        <v/>
      </c>
      <c r="Q252" s="13"/>
    </row>
    <row r="253" spans="1:17" ht="27" thickTop="1" thickBot="1" x14ac:dyDescent="0.3">
      <c r="A253" s="1"/>
      <c r="B253" s="9" t="str">
        <f>IF(D253="","",SUBTOTAL(3,$D$21:D253))</f>
        <v/>
      </c>
      <c r="C253" s="9"/>
      <c r="D253" s="10"/>
      <c r="E253" s="9"/>
      <c r="F253" s="9" t="str">
        <f t="shared" si="24"/>
        <v/>
      </c>
      <c r="G253" s="9"/>
      <c r="H253" s="9"/>
      <c r="I253" s="14"/>
      <c r="J253" s="12" t="str">
        <f t="shared" si="25"/>
        <v/>
      </c>
      <c r="K253" s="9" t="str">
        <f t="shared" si="26"/>
        <v/>
      </c>
      <c r="L253" s="9" t="str">
        <f t="shared" si="27"/>
        <v/>
      </c>
      <c r="M253" s="9" t="str">
        <f t="shared" si="28"/>
        <v/>
      </c>
      <c r="N253" s="9" t="str">
        <f t="shared" si="29"/>
        <v/>
      </c>
      <c r="O253" s="9" t="str">
        <f t="shared" si="30"/>
        <v/>
      </c>
      <c r="P253" s="9" t="str">
        <f t="shared" si="31"/>
        <v/>
      </c>
      <c r="Q253" s="13"/>
    </row>
    <row r="254" spans="1:17" ht="27" thickTop="1" thickBot="1" x14ac:dyDescent="0.3">
      <c r="A254" s="1"/>
      <c r="B254" s="9" t="str">
        <f>IF(D254="","",SUBTOTAL(3,$D$21:D254))</f>
        <v/>
      </c>
      <c r="C254" s="9"/>
      <c r="D254" s="10"/>
      <c r="E254" s="9"/>
      <c r="F254" s="9" t="str">
        <f t="shared" si="24"/>
        <v/>
      </c>
      <c r="G254" s="9"/>
      <c r="H254" s="9"/>
      <c r="I254" s="14"/>
      <c r="J254" s="12" t="str">
        <f t="shared" si="25"/>
        <v/>
      </c>
      <c r="K254" s="9" t="str">
        <f t="shared" si="26"/>
        <v/>
      </c>
      <c r="L254" s="9" t="str">
        <f t="shared" si="27"/>
        <v/>
      </c>
      <c r="M254" s="9" t="str">
        <f t="shared" si="28"/>
        <v/>
      </c>
      <c r="N254" s="9" t="str">
        <f t="shared" si="29"/>
        <v/>
      </c>
      <c r="O254" s="9" t="str">
        <f t="shared" si="30"/>
        <v/>
      </c>
      <c r="P254" s="9" t="str">
        <f t="shared" si="31"/>
        <v/>
      </c>
      <c r="Q254" s="13"/>
    </row>
    <row r="255" spans="1:17" ht="27" thickTop="1" thickBot="1" x14ac:dyDescent="0.3">
      <c r="A255" s="1"/>
      <c r="B255" s="9" t="str">
        <f>IF(D255="","",SUBTOTAL(3,$D$21:D255))</f>
        <v/>
      </c>
      <c r="C255" s="9"/>
      <c r="D255" s="10"/>
      <c r="E255" s="9"/>
      <c r="F255" s="9" t="str">
        <f t="shared" si="24"/>
        <v/>
      </c>
      <c r="G255" s="9"/>
      <c r="H255" s="9"/>
      <c r="I255" s="14"/>
      <c r="J255" s="12" t="str">
        <f t="shared" si="25"/>
        <v/>
      </c>
      <c r="K255" s="9" t="str">
        <f t="shared" si="26"/>
        <v/>
      </c>
      <c r="L255" s="9" t="str">
        <f t="shared" si="27"/>
        <v/>
      </c>
      <c r="M255" s="9" t="str">
        <f t="shared" si="28"/>
        <v/>
      </c>
      <c r="N255" s="9" t="str">
        <f t="shared" si="29"/>
        <v/>
      </c>
      <c r="O255" s="9" t="str">
        <f t="shared" si="30"/>
        <v/>
      </c>
      <c r="P255" s="9" t="str">
        <f t="shared" si="31"/>
        <v/>
      </c>
      <c r="Q255" s="13"/>
    </row>
    <row r="256" spans="1:17" ht="27" thickTop="1" thickBot="1" x14ac:dyDescent="0.3">
      <c r="A256" s="1"/>
      <c r="B256" s="9" t="str">
        <f>IF(D256="","",SUBTOTAL(3,$D$21:D256))</f>
        <v/>
      </c>
      <c r="C256" s="9"/>
      <c r="D256" s="10"/>
      <c r="E256" s="9"/>
      <c r="F256" s="9" t="str">
        <f t="shared" si="24"/>
        <v/>
      </c>
      <c r="G256" s="9"/>
      <c r="H256" s="9"/>
      <c r="I256" s="14"/>
      <c r="J256" s="12" t="str">
        <f t="shared" si="25"/>
        <v/>
      </c>
      <c r="K256" s="9" t="str">
        <f t="shared" si="26"/>
        <v/>
      </c>
      <c r="L256" s="9" t="str">
        <f t="shared" si="27"/>
        <v/>
      </c>
      <c r="M256" s="9" t="str">
        <f t="shared" si="28"/>
        <v/>
      </c>
      <c r="N256" s="9" t="str">
        <f t="shared" si="29"/>
        <v/>
      </c>
      <c r="O256" s="9" t="str">
        <f t="shared" si="30"/>
        <v/>
      </c>
      <c r="P256" s="9" t="str">
        <f t="shared" si="31"/>
        <v/>
      </c>
      <c r="Q256" s="13"/>
    </row>
    <row r="257" spans="1:17" ht="27" thickTop="1" thickBot="1" x14ac:dyDescent="0.3">
      <c r="A257" s="1"/>
      <c r="B257" s="9" t="str">
        <f>IF(D257="","",SUBTOTAL(3,$D$21:D257))</f>
        <v/>
      </c>
      <c r="C257" s="9"/>
      <c r="D257" s="10"/>
      <c r="E257" s="9"/>
      <c r="F257" s="9" t="str">
        <f t="shared" si="24"/>
        <v/>
      </c>
      <c r="G257" s="9"/>
      <c r="H257" s="9"/>
      <c r="I257" s="14"/>
      <c r="J257" s="12" t="str">
        <f t="shared" si="25"/>
        <v/>
      </c>
      <c r="K257" s="9" t="str">
        <f t="shared" si="26"/>
        <v/>
      </c>
      <c r="L257" s="9" t="str">
        <f t="shared" si="27"/>
        <v/>
      </c>
      <c r="M257" s="9" t="str">
        <f t="shared" si="28"/>
        <v/>
      </c>
      <c r="N257" s="9" t="str">
        <f t="shared" si="29"/>
        <v/>
      </c>
      <c r="O257" s="9" t="str">
        <f t="shared" si="30"/>
        <v/>
      </c>
      <c r="P257" s="9" t="str">
        <f t="shared" si="31"/>
        <v/>
      </c>
      <c r="Q257" s="13"/>
    </row>
    <row r="258" spans="1:17" ht="27" thickTop="1" thickBot="1" x14ac:dyDescent="0.3">
      <c r="A258" s="1"/>
      <c r="B258" s="9" t="str">
        <f>IF(D258="","",SUBTOTAL(3,$D$21:D258))</f>
        <v/>
      </c>
      <c r="C258" s="9"/>
      <c r="D258" s="10"/>
      <c r="E258" s="9"/>
      <c r="F258" s="9" t="str">
        <f t="shared" si="24"/>
        <v/>
      </c>
      <c r="G258" s="9"/>
      <c r="H258" s="9"/>
      <c r="I258" s="14"/>
      <c r="J258" s="12" t="str">
        <f t="shared" si="25"/>
        <v/>
      </c>
      <c r="K258" s="9" t="str">
        <f t="shared" si="26"/>
        <v/>
      </c>
      <c r="L258" s="9" t="str">
        <f t="shared" si="27"/>
        <v/>
      </c>
      <c r="M258" s="9" t="str">
        <f t="shared" si="28"/>
        <v/>
      </c>
      <c r="N258" s="9" t="str">
        <f t="shared" si="29"/>
        <v/>
      </c>
      <c r="O258" s="9" t="str">
        <f t="shared" si="30"/>
        <v/>
      </c>
      <c r="P258" s="9" t="str">
        <f t="shared" si="31"/>
        <v/>
      </c>
      <c r="Q258" s="13"/>
    </row>
    <row r="259" spans="1:17" ht="27" thickTop="1" thickBot="1" x14ac:dyDescent="0.3">
      <c r="A259" s="1"/>
      <c r="B259" s="9" t="str">
        <f>IF(D259="","",SUBTOTAL(3,$D$21:D259))</f>
        <v/>
      </c>
      <c r="C259" s="9"/>
      <c r="D259" s="10"/>
      <c r="E259" s="9"/>
      <c r="F259" s="9" t="str">
        <f t="shared" si="24"/>
        <v/>
      </c>
      <c r="G259" s="9"/>
      <c r="H259" s="9"/>
      <c r="I259" s="14"/>
      <c r="J259" s="12" t="str">
        <f t="shared" si="25"/>
        <v/>
      </c>
      <c r="K259" s="9" t="str">
        <f t="shared" si="26"/>
        <v/>
      </c>
      <c r="L259" s="9" t="str">
        <f t="shared" si="27"/>
        <v/>
      </c>
      <c r="M259" s="9" t="str">
        <f t="shared" si="28"/>
        <v/>
      </c>
      <c r="N259" s="9" t="str">
        <f t="shared" si="29"/>
        <v/>
      </c>
      <c r="O259" s="9" t="str">
        <f t="shared" si="30"/>
        <v/>
      </c>
      <c r="P259" s="9" t="str">
        <f t="shared" si="31"/>
        <v/>
      </c>
      <c r="Q259" s="13"/>
    </row>
    <row r="260" spans="1:17" ht="27" thickTop="1" thickBot="1" x14ac:dyDescent="0.3">
      <c r="A260" s="1"/>
      <c r="B260" s="9" t="str">
        <f>IF(D260="","",SUBTOTAL(3,$D$21:D260))</f>
        <v/>
      </c>
      <c r="C260" s="9"/>
      <c r="D260" s="10"/>
      <c r="E260" s="9"/>
      <c r="F260" s="9" t="str">
        <f t="shared" si="24"/>
        <v/>
      </c>
      <c r="G260" s="9"/>
      <c r="H260" s="9"/>
      <c r="I260" s="14"/>
      <c r="J260" s="12" t="str">
        <f t="shared" si="25"/>
        <v/>
      </c>
      <c r="K260" s="9" t="str">
        <f t="shared" si="26"/>
        <v/>
      </c>
      <c r="L260" s="9" t="str">
        <f t="shared" si="27"/>
        <v/>
      </c>
      <c r="M260" s="9" t="str">
        <f t="shared" si="28"/>
        <v/>
      </c>
      <c r="N260" s="9" t="str">
        <f t="shared" si="29"/>
        <v/>
      </c>
      <c r="O260" s="9" t="str">
        <f t="shared" si="30"/>
        <v/>
      </c>
      <c r="P260" s="9" t="str">
        <f t="shared" si="31"/>
        <v/>
      </c>
      <c r="Q260" s="13"/>
    </row>
    <row r="261" spans="1:17" ht="27" thickTop="1" thickBot="1" x14ac:dyDescent="0.3">
      <c r="A261" s="1"/>
      <c r="B261" s="9" t="str">
        <f>IF(D261="","",SUBTOTAL(3,$D$21:D261))</f>
        <v/>
      </c>
      <c r="C261" s="9"/>
      <c r="D261" s="10"/>
      <c r="E261" s="9"/>
      <c r="F261" s="9" t="str">
        <f t="shared" si="24"/>
        <v/>
      </c>
      <c r="G261" s="9"/>
      <c r="H261" s="9"/>
      <c r="I261" s="14"/>
      <c r="J261" s="12" t="str">
        <f t="shared" si="25"/>
        <v/>
      </c>
      <c r="K261" s="9" t="str">
        <f t="shared" si="26"/>
        <v/>
      </c>
      <c r="L261" s="9" t="str">
        <f t="shared" si="27"/>
        <v/>
      </c>
      <c r="M261" s="9" t="str">
        <f t="shared" si="28"/>
        <v/>
      </c>
      <c r="N261" s="9" t="str">
        <f t="shared" si="29"/>
        <v/>
      </c>
      <c r="O261" s="9" t="str">
        <f t="shared" si="30"/>
        <v/>
      </c>
      <c r="P261" s="9" t="str">
        <f t="shared" si="31"/>
        <v/>
      </c>
      <c r="Q261" s="13"/>
    </row>
    <row r="262" spans="1:17" ht="27" thickTop="1" thickBot="1" x14ac:dyDescent="0.3">
      <c r="A262" s="1"/>
      <c r="B262" s="9" t="str">
        <f>IF(D262="","",SUBTOTAL(3,$D$21:D262))</f>
        <v/>
      </c>
      <c r="C262" s="9"/>
      <c r="D262" s="10"/>
      <c r="E262" s="9"/>
      <c r="F262" s="9" t="str">
        <f t="shared" si="24"/>
        <v/>
      </c>
      <c r="G262" s="9"/>
      <c r="H262" s="9"/>
      <c r="I262" s="14"/>
      <c r="J262" s="12" t="str">
        <f t="shared" si="25"/>
        <v/>
      </c>
      <c r="K262" s="9" t="str">
        <f t="shared" si="26"/>
        <v/>
      </c>
      <c r="L262" s="9" t="str">
        <f t="shared" si="27"/>
        <v/>
      </c>
      <c r="M262" s="9" t="str">
        <f t="shared" si="28"/>
        <v/>
      </c>
      <c r="N262" s="9" t="str">
        <f t="shared" si="29"/>
        <v/>
      </c>
      <c r="O262" s="9" t="str">
        <f t="shared" si="30"/>
        <v/>
      </c>
      <c r="P262" s="9" t="str">
        <f t="shared" si="31"/>
        <v/>
      </c>
      <c r="Q262" s="13"/>
    </row>
    <row r="263" spans="1:17" ht="27" thickTop="1" thickBot="1" x14ac:dyDescent="0.3">
      <c r="A263" s="1"/>
      <c r="B263" s="9" t="str">
        <f>IF(D263="","",SUBTOTAL(3,$D$21:D263))</f>
        <v/>
      </c>
      <c r="C263" s="9"/>
      <c r="D263" s="10"/>
      <c r="E263" s="9"/>
      <c r="F263" s="9" t="str">
        <f t="shared" si="24"/>
        <v/>
      </c>
      <c r="G263" s="9"/>
      <c r="H263" s="9"/>
      <c r="I263" s="14"/>
      <c r="J263" s="12" t="str">
        <f t="shared" si="25"/>
        <v/>
      </c>
      <c r="K263" s="9" t="str">
        <f t="shared" si="26"/>
        <v/>
      </c>
      <c r="L263" s="9" t="str">
        <f t="shared" si="27"/>
        <v/>
      </c>
      <c r="M263" s="9" t="str">
        <f t="shared" si="28"/>
        <v/>
      </c>
      <c r="N263" s="9" t="str">
        <f t="shared" si="29"/>
        <v/>
      </c>
      <c r="O263" s="9" t="str">
        <f t="shared" si="30"/>
        <v/>
      </c>
      <c r="P263" s="9" t="str">
        <f t="shared" si="31"/>
        <v/>
      </c>
      <c r="Q263" s="13"/>
    </row>
    <row r="264" spans="1:17" ht="27" thickTop="1" thickBot="1" x14ac:dyDescent="0.3">
      <c r="A264" s="1"/>
      <c r="B264" s="9" t="str">
        <f>IF(D264="","",SUBTOTAL(3,$D$21:D264))</f>
        <v/>
      </c>
      <c r="C264" s="9"/>
      <c r="D264" s="10"/>
      <c r="E264" s="9"/>
      <c r="F264" s="9" t="str">
        <f t="shared" si="24"/>
        <v/>
      </c>
      <c r="G264" s="9"/>
      <c r="H264" s="9"/>
      <c r="I264" s="14"/>
      <c r="J264" s="12" t="str">
        <f t="shared" si="25"/>
        <v/>
      </c>
      <c r="K264" s="9" t="str">
        <f t="shared" si="26"/>
        <v/>
      </c>
      <c r="L264" s="9" t="str">
        <f t="shared" si="27"/>
        <v/>
      </c>
      <c r="M264" s="9" t="str">
        <f t="shared" si="28"/>
        <v/>
      </c>
      <c r="N264" s="9" t="str">
        <f t="shared" si="29"/>
        <v/>
      </c>
      <c r="O264" s="9" t="str">
        <f t="shared" si="30"/>
        <v/>
      </c>
      <c r="P264" s="9" t="str">
        <f t="shared" si="31"/>
        <v/>
      </c>
      <c r="Q264" s="13"/>
    </row>
    <row r="265" spans="1:17" ht="27" thickTop="1" thickBot="1" x14ac:dyDescent="0.3">
      <c r="A265" s="1"/>
      <c r="B265" s="9" t="str">
        <f>IF(D265="","",SUBTOTAL(3,$D$21:D265))</f>
        <v/>
      </c>
      <c r="C265" s="9"/>
      <c r="D265" s="10"/>
      <c r="E265" s="9"/>
      <c r="F265" s="9" t="str">
        <f t="shared" si="24"/>
        <v/>
      </c>
      <c r="G265" s="9"/>
      <c r="H265" s="9"/>
      <c r="I265" s="14"/>
      <c r="J265" s="12" t="str">
        <f t="shared" si="25"/>
        <v/>
      </c>
      <c r="K265" s="9" t="str">
        <f t="shared" si="26"/>
        <v/>
      </c>
      <c r="L265" s="9" t="str">
        <f t="shared" si="27"/>
        <v/>
      </c>
      <c r="M265" s="9" t="str">
        <f t="shared" si="28"/>
        <v/>
      </c>
      <c r="N265" s="9" t="str">
        <f t="shared" si="29"/>
        <v/>
      </c>
      <c r="O265" s="9" t="str">
        <f t="shared" si="30"/>
        <v/>
      </c>
      <c r="P265" s="9" t="str">
        <f t="shared" si="31"/>
        <v/>
      </c>
      <c r="Q265" s="13"/>
    </row>
    <row r="266" spans="1:17" ht="27" thickTop="1" thickBot="1" x14ac:dyDescent="0.3">
      <c r="A266" s="1"/>
      <c r="B266" s="9" t="str">
        <f>IF(D266="","",SUBTOTAL(3,$D$21:D266))</f>
        <v/>
      </c>
      <c r="C266" s="9"/>
      <c r="D266" s="10"/>
      <c r="E266" s="9"/>
      <c r="F266" s="9" t="str">
        <f t="shared" si="24"/>
        <v/>
      </c>
      <c r="G266" s="9"/>
      <c r="H266" s="9"/>
      <c r="I266" s="14"/>
      <c r="J266" s="12" t="str">
        <f t="shared" si="25"/>
        <v/>
      </c>
      <c r="K266" s="9" t="str">
        <f t="shared" si="26"/>
        <v/>
      </c>
      <c r="L266" s="9" t="str">
        <f t="shared" si="27"/>
        <v/>
      </c>
      <c r="M266" s="9" t="str">
        <f t="shared" si="28"/>
        <v/>
      </c>
      <c r="N266" s="9" t="str">
        <f t="shared" si="29"/>
        <v/>
      </c>
      <c r="O266" s="9" t="str">
        <f t="shared" si="30"/>
        <v/>
      </c>
      <c r="P266" s="9" t="str">
        <f t="shared" si="31"/>
        <v/>
      </c>
      <c r="Q266" s="13"/>
    </row>
    <row r="267" spans="1:17" ht="27" thickTop="1" thickBot="1" x14ac:dyDescent="0.3">
      <c r="A267" s="1"/>
      <c r="B267" s="9" t="str">
        <f>IF(D267="","",SUBTOTAL(3,$D$21:D267))</f>
        <v/>
      </c>
      <c r="C267" s="9"/>
      <c r="D267" s="10"/>
      <c r="E267" s="9"/>
      <c r="F267" s="9" t="str">
        <f t="shared" si="24"/>
        <v/>
      </c>
      <c r="G267" s="9"/>
      <c r="H267" s="9"/>
      <c r="I267" s="14"/>
      <c r="J267" s="12" t="str">
        <f t="shared" si="25"/>
        <v/>
      </c>
      <c r="K267" s="9" t="str">
        <f t="shared" si="26"/>
        <v/>
      </c>
      <c r="L267" s="9" t="str">
        <f t="shared" si="27"/>
        <v/>
      </c>
      <c r="M267" s="9" t="str">
        <f t="shared" si="28"/>
        <v/>
      </c>
      <c r="N267" s="9" t="str">
        <f t="shared" si="29"/>
        <v/>
      </c>
      <c r="O267" s="9" t="str">
        <f t="shared" si="30"/>
        <v/>
      </c>
      <c r="P267" s="9" t="str">
        <f t="shared" si="31"/>
        <v/>
      </c>
      <c r="Q267" s="13"/>
    </row>
    <row r="268" spans="1:17" ht="27" thickTop="1" thickBot="1" x14ac:dyDescent="0.3">
      <c r="A268" s="1"/>
      <c r="B268" s="9" t="str">
        <f>IF(D268="","",SUBTOTAL(3,$D$21:D268))</f>
        <v/>
      </c>
      <c r="C268" s="9"/>
      <c r="D268" s="10"/>
      <c r="E268" s="9"/>
      <c r="F268" s="9" t="str">
        <f t="shared" si="24"/>
        <v/>
      </c>
      <c r="G268" s="9"/>
      <c r="H268" s="9"/>
      <c r="I268" s="14"/>
      <c r="J268" s="12" t="str">
        <f t="shared" si="25"/>
        <v/>
      </c>
      <c r="K268" s="9" t="str">
        <f t="shared" si="26"/>
        <v/>
      </c>
      <c r="L268" s="9" t="str">
        <f t="shared" si="27"/>
        <v/>
      </c>
      <c r="M268" s="9" t="str">
        <f t="shared" si="28"/>
        <v/>
      </c>
      <c r="N268" s="9" t="str">
        <f t="shared" si="29"/>
        <v/>
      </c>
      <c r="O268" s="9" t="str">
        <f t="shared" si="30"/>
        <v/>
      </c>
      <c r="P268" s="9" t="str">
        <f t="shared" si="31"/>
        <v/>
      </c>
      <c r="Q268" s="13"/>
    </row>
    <row r="269" spans="1:17" ht="27" thickTop="1" thickBot="1" x14ac:dyDescent="0.3">
      <c r="A269" s="1"/>
      <c r="B269" s="9" t="str">
        <f>IF(D269="","",SUBTOTAL(3,$D$21:D269))</f>
        <v/>
      </c>
      <c r="C269" s="9"/>
      <c r="D269" s="10"/>
      <c r="E269" s="9"/>
      <c r="F269" s="9" t="str">
        <f t="shared" si="24"/>
        <v/>
      </c>
      <c r="G269" s="9"/>
      <c r="H269" s="9"/>
      <c r="I269" s="14"/>
      <c r="J269" s="12" t="str">
        <f t="shared" si="25"/>
        <v/>
      </c>
      <c r="K269" s="9" t="str">
        <f t="shared" si="26"/>
        <v/>
      </c>
      <c r="L269" s="9" t="str">
        <f t="shared" si="27"/>
        <v/>
      </c>
      <c r="M269" s="9" t="str">
        <f t="shared" si="28"/>
        <v/>
      </c>
      <c r="N269" s="9" t="str">
        <f t="shared" si="29"/>
        <v/>
      </c>
      <c r="O269" s="9" t="str">
        <f t="shared" si="30"/>
        <v/>
      </c>
      <c r="P269" s="9" t="str">
        <f t="shared" si="31"/>
        <v/>
      </c>
      <c r="Q269" s="13"/>
    </row>
    <row r="270" spans="1:17" ht="27" thickTop="1" thickBot="1" x14ac:dyDescent="0.3">
      <c r="A270" s="1"/>
      <c r="B270" s="9" t="str">
        <f>IF(D270="","",SUBTOTAL(3,$D$21:D270))</f>
        <v/>
      </c>
      <c r="C270" s="9"/>
      <c r="D270" s="10"/>
      <c r="E270" s="9"/>
      <c r="F270" s="9" t="str">
        <f t="shared" si="24"/>
        <v/>
      </c>
      <c r="G270" s="9"/>
      <c r="H270" s="9"/>
      <c r="I270" s="14"/>
      <c r="J270" s="12" t="str">
        <f t="shared" si="25"/>
        <v/>
      </c>
      <c r="K270" s="9" t="str">
        <f t="shared" si="26"/>
        <v/>
      </c>
      <c r="L270" s="9" t="str">
        <f t="shared" si="27"/>
        <v/>
      </c>
      <c r="M270" s="9" t="str">
        <f t="shared" si="28"/>
        <v/>
      </c>
      <c r="N270" s="9" t="str">
        <f t="shared" si="29"/>
        <v/>
      </c>
      <c r="O270" s="9" t="str">
        <f t="shared" si="30"/>
        <v/>
      </c>
      <c r="P270" s="9" t="str">
        <f t="shared" si="31"/>
        <v/>
      </c>
      <c r="Q270" s="13"/>
    </row>
    <row r="271" spans="1:17" ht="27" thickTop="1" thickBot="1" x14ac:dyDescent="0.3">
      <c r="A271" s="1"/>
      <c r="B271" s="9" t="str">
        <f>IF(D271="","",SUBTOTAL(3,$D$21:D271))</f>
        <v/>
      </c>
      <c r="C271" s="9"/>
      <c r="D271" s="10"/>
      <c r="E271" s="9"/>
      <c r="F271" s="9" t="str">
        <f t="shared" si="24"/>
        <v/>
      </c>
      <c r="G271" s="9"/>
      <c r="H271" s="9"/>
      <c r="I271" s="14"/>
      <c r="J271" s="12" t="str">
        <f t="shared" si="25"/>
        <v/>
      </c>
      <c r="K271" s="9" t="str">
        <f t="shared" si="26"/>
        <v/>
      </c>
      <c r="L271" s="9" t="str">
        <f t="shared" si="27"/>
        <v/>
      </c>
      <c r="M271" s="9" t="str">
        <f t="shared" si="28"/>
        <v/>
      </c>
      <c r="N271" s="9" t="str">
        <f t="shared" si="29"/>
        <v/>
      </c>
      <c r="O271" s="9" t="str">
        <f t="shared" si="30"/>
        <v/>
      </c>
      <c r="P271" s="9" t="str">
        <f t="shared" si="31"/>
        <v/>
      </c>
      <c r="Q271" s="13"/>
    </row>
    <row r="272" spans="1:17" ht="27" thickTop="1" thickBot="1" x14ac:dyDescent="0.3">
      <c r="A272" s="1"/>
      <c r="B272" s="9" t="str">
        <f>IF(D272="","",SUBTOTAL(3,$D$21:D272))</f>
        <v/>
      </c>
      <c r="C272" s="9"/>
      <c r="D272" s="10"/>
      <c r="E272" s="9"/>
      <c r="F272" s="9" t="str">
        <f t="shared" si="24"/>
        <v/>
      </c>
      <c r="G272" s="9"/>
      <c r="H272" s="9"/>
      <c r="I272" s="14"/>
      <c r="J272" s="12" t="str">
        <f t="shared" si="25"/>
        <v/>
      </c>
      <c r="K272" s="9" t="str">
        <f t="shared" si="26"/>
        <v/>
      </c>
      <c r="L272" s="9" t="str">
        <f t="shared" si="27"/>
        <v/>
      </c>
      <c r="M272" s="9" t="str">
        <f t="shared" si="28"/>
        <v/>
      </c>
      <c r="N272" s="9" t="str">
        <f t="shared" si="29"/>
        <v/>
      </c>
      <c r="O272" s="9" t="str">
        <f t="shared" si="30"/>
        <v/>
      </c>
      <c r="P272" s="9" t="str">
        <f t="shared" si="31"/>
        <v/>
      </c>
      <c r="Q272" s="13"/>
    </row>
    <row r="273" spans="1:17" ht="27" thickTop="1" thickBot="1" x14ac:dyDescent="0.3">
      <c r="A273" s="1"/>
      <c r="B273" s="9" t="str">
        <f>IF(D273="","",SUBTOTAL(3,$D$21:D273))</f>
        <v/>
      </c>
      <c r="C273" s="9"/>
      <c r="D273" s="10"/>
      <c r="E273" s="9"/>
      <c r="F273" s="9" t="str">
        <f t="shared" si="24"/>
        <v/>
      </c>
      <c r="G273" s="9"/>
      <c r="H273" s="9"/>
      <c r="I273" s="14"/>
      <c r="J273" s="12" t="str">
        <f t="shared" si="25"/>
        <v/>
      </c>
      <c r="K273" s="9" t="str">
        <f t="shared" si="26"/>
        <v/>
      </c>
      <c r="L273" s="9" t="str">
        <f t="shared" si="27"/>
        <v/>
      </c>
      <c r="M273" s="9" t="str">
        <f t="shared" si="28"/>
        <v/>
      </c>
      <c r="N273" s="9" t="str">
        <f t="shared" si="29"/>
        <v/>
      </c>
      <c r="O273" s="9" t="str">
        <f t="shared" si="30"/>
        <v/>
      </c>
      <c r="P273" s="9" t="str">
        <f t="shared" si="31"/>
        <v/>
      </c>
      <c r="Q273" s="13"/>
    </row>
    <row r="274" spans="1:17" ht="27" thickTop="1" thickBot="1" x14ac:dyDescent="0.3">
      <c r="A274" s="1"/>
      <c r="B274" s="9" t="str">
        <f>IF(D274="","",SUBTOTAL(3,$D$21:D274))</f>
        <v/>
      </c>
      <c r="C274" s="9"/>
      <c r="D274" s="10"/>
      <c r="E274" s="9"/>
      <c r="F274" s="9" t="str">
        <f t="shared" si="24"/>
        <v/>
      </c>
      <c r="G274" s="9"/>
      <c r="H274" s="9"/>
      <c r="I274" s="14"/>
      <c r="J274" s="12" t="str">
        <f t="shared" si="25"/>
        <v/>
      </c>
      <c r="K274" s="9" t="str">
        <f t="shared" si="26"/>
        <v/>
      </c>
      <c r="L274" s="9" t="str">
        <f t="shared" si="27"/>
        <v/>
      </c>
      <c r="M274" s="9" t="str">
        <f t="shared" si="28"/>
        <v/>
      </c>
      <c r="N274" s="9" t="str">
        <f t="shared" si="29"/>
        <v/>
      </c>
      <c r="O274" s="9" t="str">
        <f t="shared" si="30"/>
        <v/>
      </c>
      <c r="P274" s="9" t="str">
        <f t="shared" si="31"/>
        <v/>
      </c>
      <c r="Q274" s="13"/>
    </row>
    <row r="275" spans="1:17" ht="27" thickTop="1" thickBot="1" x14ac:dyDescent="0.3">
      <c r="A275" s="1"/>
      <c r="B275" s="9" t="str">
        <f>IF(D275="","",SUBTOTAL(3,$D$21:D275))</f>
        <v/>
      </c>
      <c r="C275" s="9"/>
      <c r="D275" s="10"/>
      <c r="E275" s="9"/>
      <c r="F275" s="9" t="str">
        <f t="shared" si="24"/>
        <v/>
      </c>
      <c r="G275" s="9"/>
      <c r="H275" s="9"/>
      <c r="I275" s="14"/>
      <c r="J275" s="12" t="str">
        <f t="shared" si="25"/>
        <v/>
      </c>
      <c r="K275" s="9" t="str">
        <f t="shared" si="26"/>
        <v/>
      </c>
      <c r="L275" s="9" t="str">
        <f t="shared" si="27"/>
        <v/>
      </c>
      <c r="M275" s="9" t="str">
        <f t="shared" si="28"/>
        <v/>
      </c>
      <c r="N275" s="9" t="str">
        <f t="shared" si="29"/>
        <v/>
      </c>
      <c r="O275" s="9" t="str">
        <f t="shared" si="30"/>
        <v/>
      </c>
      <c r="P275" s="9" t="str">
        <f t="shared" si="31"/>
        <v/>
      </c>
      <c r="Q275" s="13"/>
    </row>
    <row r="276" spans="1:17" ht="27" thickTop="1" thickBot="1" x14ac:dyDescent="0.3">
      <c r="A276" s="1"/>
      <c r="B276" s="9" t="str">
        <f>IF(D276="","",SUBTOTAL(3,$D$21:D276))</f>
        <v/>
      </c>
      <c r="C276" s="9"/>
      <c r="D276" s="10"/>
      <c r="E276" s="9"/>
      <c r="F276" s="9" t="str">
        <f t="shared" si="24"/>
        <v/>
      </c>
      <c r="G276" s="9"/>
      <c r="H276" s="9"/>
      <c r="I276" s="14"/>
      <c r="J276" s="12" t="str">
        <f t="shared" si="25"/>
        <v/>
      </c>
      <c r="K276" s="9" t="str">
        <f t="shared" si="26"/>
        <v/>
      </c>
      <c r="L276" s="9" t="str">
        <f t="shared" si="27"/>
        <v/>
      </c>
      <c r="M276" s="9" t="str">
        <f t="shared" si="28"/>
        <v/>
      </c>
      <c r="N276" s="9" t="str">
        <f t="shared" si="29"/>
        <v/>
      </c>
      <c r="O276" s="9" t="str">
        <f t="shared" si="30"/>
        <v/>
      </c>
      <c r="P276" s="9" t="str">
        <f t="shared" si="31"/>
        <v/>
      </c>
      <c r="Q276" s="13"/>
    </row>
    <row r="277" spans="1:17" ht="27" thickTop="1" thickBot="1" x14ac:dyDescent="0.3">
      <c r="A277" s="1"/>
      <c r="B277" s="9" t="str">
        <f>IF(D277="","",SUBTOTAL(3,$D$21:D277))</f>
        <v/>
      </c>
      <c r="C277" s="9"/>
      <c r="D277" s="10"/>
      <c r="E277" s="9"/>
      <c r="F277" s="9" t="str">
        <f t="shared" ref="F277:F320" si="32">IF(I277="","",IF(ISODD(E277),"ذكر","أنثى"))</f>
        <v/>
      </c>
      <c r="G277" s="9"/>
      <c r="H277" s="9"/>
      <c r="I277" s="14"/>
      <c r="J277" s="12" t="str">
        <f t="shared" si="25"/>
        <v/>
      </c>
      <c r="K277" s="9" t="str">
        <f t="shared" si="26"/>
        <v/>
      </c>
      <c r="L277" s="9" t="str">
        <f t="shared" si="27"/>
        <v/>
      </c>
      <c r="M277" s="9" t="str">
        <f t="shared" si="28"/>
        <v/>
      </c>
      <c r="N277" s="9" t="str">
        <f t="shared" si="29"/>
        <v/>
      </c>
      <c r="O277" s="9" t="str">
        <f t="shared" si="30"/>
        <v/>
      </c>
      <c r="P277" s="9" t="str">
        <f t="shared" si="31"/>
        <v/>
      </c>
      <c r="Q277" s="13"/>
    </row>
    <row r="278" spans="1:17" ht="27" thickTop="1" thickBot="1" x14ac:dyDescent="0.3">
      <c r="A278" s="1"/>
      <c r="B278" s="9" t="str">
        <f>IF(D278="","",SUBTOTAL(3,$D$21:D278))</f>
        <v/>
      </c>
      <c r="C278" s="9"/>
      <c r="D278" s="10"/>
      <c r="E278" s="9"/>
      <c r="F278" s="9" t="str">
        <f t="shared" si="32"/>
        <v/>
      </c>
      <c r="G278" s="9"/>
      <c r="H278" s="9"/>
      <c r="I278" s="14"/>
      <c r="J278" s="12" t="str">
        <f t="shared" ref="J278:J320" si="33">IF(I278="","",DATE(IF(LEFT(I278,1)="2",MID(I278,2,2),"20"&amp;MID(I278,2,2)),MID(I278,4,2),MID(I278,6,2)))</f>
        <v/>
      </c>
      <c r="K278" s="9" t="str">
        <f t="shared" ref="K278:K320" si="34">IF(J278="","",DAY(J278))</f>
        <v/>
      </c>
      <c r="L278" s="9" t="str">
        <f t="shared" ref="L278:L341" si="35">IF(J278="","",MONTH(J278))</f>
        <v/>
      </c>
      <c r="M278" s="9" t="str">
        <f t="shared" ref="M278:M341" si="36">IF(J278="","",YEAR(J278))</f>
        <v/>
      </c>
      <c r="N278" s="9" t="str">
        <f t="shared" ref="N278:N341" si="37">IF(J278="","",$N$17+IF($N$17&gt;=K278,0,30)-K278)</f>
        <v/>
      </c>
      <c r="O278" s="9" t="str">
        <f t="shared" ref="O278:O341" si="38">IF(J278="","",IF((IF($N$17&gt;=K278,0,-1)+$O$17)&gt;=L278,(IF($N$17&gt;=K278,0,-1)+$O$17)-L278,(IF($N$17&gt;=K278,0,-1)+$O$17)+12-L278))</f>
        <v/>
      </c>
      <c r="P278" s="9" t="str">
        <f t="shared" ref="P278:P341" si="39">IF(J278="","",$P$17+IF($O$17+IF($N$17&gt;=K278,0,-1)&gt;=K278,0,-1)-M278)</f>
        <v/>
      </c>
      <c r="Q278" s="13"/>
    </row>
    <row r="279" spans="1:17" ht="27" thickTop="1" thickBot="1" x14ac:dyDescent="0.3">
      <c r="A279" s="1"/>
      <c r="B279" s="9" t="str">
        <f>IF(D279="","",SUBTOTAL(3,$D$21:D279))</f>
        <v/>
      </c>
      <c r="C279" s="9"/>
      <c r="D279" s="10"/>
      <c r="E279" s="9"/>
      <c r="F279" s="9" t="str">
        <f t="shared" si="32"/>
        <v/>
      </c>
      <c r="G279" s="9"/>
      <c r="H279" s="9"/>
      <c r="I279" s="14"/>
      <c r="J279" s="12" t="str">
        <f t="shared" si="33"/>
        <v/>
      </c>
      <c r="K279" s="9" t="str">
        <f t="shared" si="34"/>
        <v/>
      </c>
      <c r="L279" s="9" t="str">
        <f t="shared" si="35"/>
        <v/>
      </c>
      <c r="M279" s="9" t="str">
        <f t="shared" si="36"/>
        <v/>
      </c>
      <c r="N279" s="9" t="str">
        <f t="shared" si="37"/>
        <v/>
      </c>
      <c r="O279" s="9" t="str">
        <f t="shared" si="38"/>
        <v/>
      </c>
      <c r="P279" s="9" t="str">
        <f t="shared" si="39"/>
        <v/>
      </c>
      <c r="Q279" s="13"/>
    </row>
    <row r="280" spans="1:17" ht="27" thickTop="1" thickBot="1" x14ac:dyDescent="0.3">
      <c r="A280" s="1"/>
      <c r="B280" s="9" t="str">
        <f>IF(D280="","",SUBTOTAL(3,$D$21:D280))</f>
        <v/>
      </c>
      <c r="C280" s="9"/>
      <c r="D280" s="10"/>
      <c r="E280" s="9"/>
      <c r="F280" s="9" t="str">
        <f t="shared" si="32"/>
        <v/>
      </c>
      <c r="G280" s="9"/>
      <c r="H280" s="9"/>
      <c r="I280" s="14"/>
      <c r="J280" s="12" t="str">
        <f t="shared" si="33"/>
        <v/>
      </c>
      <c r="K280" s="9" t="str">
        <f t="shared" si="34"/>
        <v/>
      </c>
      <c r="L280" s="9" t="str">
        <f t="shared" si="35"/>
        <v/>
      </c>
      <c r="M280" s="9" t="str">
        <f t="shared" si="36"/>
        <v/>
      </c>
      <c r="N280" s="9" t="str">
        <f t="shared" si="37"/>
        <v/>
      </c>
      <c r="O280" s="9" t="str">
        <f t="shared" si="38"/>
        <v/>
      </c>
      <c r="P280" s="9" t="str">
        <f t="shared" si="39"/>
        <v/>
      </c>
      <c r="Q280" s="13"/>
    </row>
    <row r="281" spans="1:17" ht="27" thickTop="1" thickBot="1" x14ac:dyDescent="0.3">
      <c r="A281" s="1"/>
      <c r="B281" s="9" t="str">
        <f>IF(D281="","",SUBTOTAL(3,$D$21:D281))</f>
        <v/>
      </c>
      <c r="C281" s="9"/>
      <c r="D281" s="10"/>
      <c r="E281" s="9"/>
      <c r="F281" s="9" t="str">
        <f t="shared" si="32"/>
        <v/>
      </c>
      <c r="G281" s="9"/>
      <c r="H281" s="9"/>
      <c r="I281" s="14"/>
      <c r="J281" s="12" t="str">
        <f t="shared" si="33"/>
        <v/>
      </c>
      <c r="K281" s="9" t="str">
        <f t="shared" si="34"/>
        <v/>
      </c>
      <c r="L281" s="9" t="str">
        <f t="shared" si="35"/>
        <v/>
      </c>
      <c r="M281" s="9" t="str">
        <f t="shared" si="36"/>
        <v/>
      </c>
      <c r="N281" s="9" t="str">
        <f t="shared" si="37"/>
        <v/>
      </c>
      <c r="O281" s="9" t="str">
        <f t="shared" si="38"/>
        <v/>
      </c>
      <c r="P281" s="9" t="str">
        <f t="shared" si="39"/>
        <v/>
      </c>
      <c r="Q281" s="13"/>
    </row>
    <row r="282" spans="1:17" ht="27" thickTop="1" thickBot="1" x14ac:dyDescent="0.3">
      <c r="A282" s="1"/>
      <c r="B282" s="9" t="str">
        <f>IF(D282="","",SUBTOTAL(3,$D$21:D282))</f>
        <v/>
      </c>
      <c r="C282" s="9"/>
      <c r="D282" s="10"/>
      <c r="E282" s="9"/>
      <c r="F282" s="9" t="str">
        <f t="shared" si="32"/>
        <v/>
      </c>
      <c r="G282" s="9"/>
      <c r="H282" s="9"/>
      <c r="I282" s="14"/>
      <c r="J282" s="12" t="str">
        <f t="shared" si="33"/>
        <v/>
      </c>
      <c r="K282" s="9" t="str">
        <f t="shared" si="34"/>
        <v/>
      </c>
      <c r="L282" s="9" t="str">
        <f t="shared" si="35"/>
        <v/>
      </c>
      <c r="M282" s="9" t="str">
        <f t="shared" si="36"/>
        <v/>
      </c>
      <c r="N282" s="9" t="str">
        <f t="shared" si="37"/>
        <v/>
      </c>
      <c r="O282" s="9" t="str">
        <f t="shared" si="38"/>
        <v/>
      </c>
      <c r="P282" s="9" t="str">
        <f t="shared" si="39"/>
        <v/>
      </c>
      <c r="Q282" s="13"/>
    </row>
    <row r="283" spans="1:17" ht="27" thickTop="1" thickBot="1" x14ac:dyDescent="0.3">
      <c r="A283" s="1"/>
      <c r="B283" s="9" t="str">
        <f>IF(D283="","",SUBTOTAL(3,$D$21:D283))</f>
        <v/>
      </c>
      <c r="C283" s="9"/>
      <c r="D283" s="10"/>
      <c r="E283" s="9"/>
      <c r="F283" s="9" t="str">
        <f t="shared" si="32"/>
        <v/>
      </c>
      <c r="G283" s="9"/>
      <c r="H283" s="9"/>
      <c r="I283" s="14"/>
      <c r="J283" s="12" t="str">
        <f t="shared" si="33"/>
        <v/>
      </c>
      <c r="K283" s="9" t="str">
        <f t="shared" si="34"/>
        <v/>
      </c>
      <c r="L283" s="9" t="str">
        <f t="shared" si="35"/>
        <v/>
      </c>
      <c r="M283" s="9" t="str">
        <f t="shared" si="36"/>
        <v/>
      </c>
      <c r="N283" s="9" t="str">
        <f t="shared" si="37"/>
        <v/>
      </c>
      <c r="O283" s="9" t="str">
        <f t="shared" si="38"/>
        <v/>
      </c>
      <c r="P283" s="9" t="str">
        <f t="shared" si="39"/>
        <v/>
      </c>
      <c r="Q283" s="13"/>
    </row>
    <row r="284" spans="1:17" ht="27" thickTop="1" thickBot="1" x14ac:dyDescent="0.3">
      <c r="A284" s="1"/>
      <c r="B284" s="9" t="str">
        <f>IF(D284="","",SUBTOTAL(3,$D$21:D284))</f>
        <v/>
      </c>
      <c r="C284" s="9"/>
      <c r="D284" s="10"/>
      <c r="E284" s="9"/>
      <c r="F284" s="9" t="str">
        <f t="shared" si="32"/>
        <v/>
      </c>
      <c r="G284" s="9"/>
      <c r="H284" s="9"/>
      <c r="I284" s="14"/>
      <c r="J284" s="12" t="str">
        <f t="shared" si="33"/>
        <v/>
      </c>
      <c r="K284" s="9" t="str">
        <f t="shared" si="34"/>
        <v/>
      </c>
      <c r="L284" s="9" t="str">
        <f t="shared" si="35"/>
        <v/>
      </c>
      <c r="M284" s="9" t="str">
        <f t="shared" si="36"/>
        <v/>
      </c>
      <c r="N284" s="9" t="str">
        <f t="shared" si="37"/>
        <v/>
      </c>
      <c r="O284" s="9" t="str">
        <f t="shared" si="38"/>
        <v/>
      </c>
      <c r="P284" s="9" t="str">
        <f t="shared" si="39"/>
        <v/>
      </c>
      <c r="Q284" s="13"/>
    </row>
    <row r="285" spans="1:17" ht="27" thickTop="1" thickBot="1" x14ac:dyDescent="0.3">
      <c r="A285" s="1"/>
      <c r="B285" s="9" t="str">
        <f>IF(D285="","",SUBTOTAL(3,$D$21:D285))</f>
        <v/>
      </c>
      <c r="C285" s="9"/>
      <c r="D285" s="10"/>
      <c r="E285" s="9"/>
      <c r="F285" s="9" t="str">
        <f t="shared" si="32"/>
        <v/>
      </c>
      <c r="G285" s="9"/>
      <c r="H285" s="9"/>
      <c r="I285" s="14"/>
      <c r="J285" s="12" t="str">
        <f t="shared" si="33"/>
        <v/>
      </c>
      <c r="K285" s="9" t="str">
        <f t="shared" si="34"/>
        <v/>
      </c>
      <c r="L285" s="9" t="str">
        <f t="shared" si="35"/>
        <v/>
      </c>
      <c r="M285" s="9" t="str">
        <f t="shared" si="36"/>
        <v/>
      </c>
      <c r="N285" s="9" t="str">
        <f t="shared" si="37"/>
        <v/>
      </c>
      <c r="O285" s="9" t="str">
        <f t="shared" si="38"/>
        <v/>
      </c>
      <c r="P285" s="9" t="str">
        <f t="shared" si="39"/>
        <v/>
      </c>
      <c r="Q285" s="13"/>
    </row>
    <row r="286" spans="1:17" ht="27" thickTop="1" thickBot="1" x14ac:dyDescent="0.3">
      <c r="A286" s="1"/>
      <c r="B286" s="9" t="str">
        <f>IF(D286="","",SUBTOTAL(3,$D$21:D286))</f>
        <v/>
      </c>
      <c r="C286" s="9"/>
      <c r="D286" s="10"/>
      <c r="E286" s="9"/>
      <c r="F286" s="9" t="str">
        <f t="shared" si="32"/>
        <v/>
      </c>
      <c r="G286" s="9"/>
      <c r="H286" s="9"/>
      <c r="I286" s="14"/>
      <c r="J286" s="12" t="str">
        <f t="shared" si="33"/>
        <v/>
      </c>
      <c r="K286" s="9" t="str">
        <f t="shared" si="34"/>
        <v/>
      </c>
      <c r="L286" s="9" t="str">
        <f t="shared" si="35"/>
        <v/>
      </c>
      <c r="M286" s="9" t="str">
        <f t="shared" si="36"/>
        <v/>
      </c>
      <c r="N286" s="9" t="str">
        <f t="shared" si="37"/>
        <v/>
      </c>
      <c r="O286" s="9" t="str">
        <f t="shared" si="38"/>
        <v/>
      </c>
      <c r="P286" s="9" t="str">
        <f t="shared" si="39"/>
        <v/>
      </c>
      <c r="Q286" s="13"/>
    </row>
    <row r="287" spans="1:17" ht="27" thickTop="1" thickBot="1" x14ac:dyDescent="0.3">
      <c r="A287" s="1"/>
      <c r="B287" s="9" t="str">
        <f>IF(D287="","",SUBTOTAL(3,$D$21:D287))</f>
        <v/>
      </c>
      <c r="C287" s="9"/>
      <c r="D287" s="10"/>
      <c r="E287" s="9"/>
      <c r="F287" s="9" t="str">
        <f t="shared" si="32"/>
        <v/>
      </c>
      <c r="G287" s="9"/>
      <c r="H287" s="9"/>
      <c r="I287" s="14"/>
      <c r="J287" s="12" t="str">
        <f t="shared" si="33"/>
        <v/>
      </c>
      <c r="K287" s="9" t="str">
        <f t="shared" si="34"/>
        <v/>
      </c>
      <c r="L287" s="9" t="str">
        <f t="shared" si="35"/>
        <v/>
      </c>
      <c r="M287" s="9" t="str">
        <f t="shared" si="36"/>
        <v/>
      </c>
      <c r="N287" s="9" t="str">
        <f t="shared" si="37"/>
        <v/>
      </c>
      <c r="O287" s="9" t="str">
        <f t="shared" si="38"/>
        <v/>
      </c>
      <c r="P287" s="9" t="str">
        <f t="shared" si="39"/>
        <v/>
      </c>
      <c r="Q287" s="13"/>
    </row>
    <row r="288" spans="1:17" ht="27" thickTop="1" thickBot="1" x14ac:dyDescent="0.3">
      <c r="A288" s="1"/>
      <c r="B288" s="9" t="str">
        <f>IF(D288="","",SUBTOTAL(3,$D$21:D288))</f>
        <v/>
      </c>
      <c r="C288" s="9"/>
      <c r="D288" s="10"/>
      <c r="E288" s="9"/>
      <c r="F288" s="9" t="str">
        <f t="shared" si="32"/>
        <v/>
      </c>
      <c r="G288" s="9"/>
      <c r="H288" s="9"/>
      <c r="I288" s="14"/>
      <c r="J288" s="12" t="str">
        <f t="shared" si="33"/>
        <v/>
      </c>
      <c r="K288" s="9" t="str">
        <f t="shared" si="34"/>
        <v/>
      </c>
      <c r="L288" s="9" t="str">
        <f t="shared" si="35"/>
        <v/>
      </c>
      <c r="M288" s="9" t="str">
        <f t="shared" si="36"/>
        <v/>
      </c>
      <c r="N288" s="9" t="str">
        <f t="shared" si="37"/>
        <v/>
      </c>
      <c r="O288" s="9" t="str">
        <f t="shared" si="38"/>
        <v/>
      </c>
      <c r="P288" s="9" t="str">
        <f t="shared" si="39"/>
        <v/>
      </c>
      <c r="Q288" s="13"/>
    </row>
    <row r="289" spans="1:17" ht="27" thickTop="1" thickBot="1" x14ac:dyDescent="0.3">
      <c r="A289" s="1"/>
      <c r="B289" s="9" t="str">
        <f>IF(D289="","",SUBTOTAL(3,$D$21:D289))</f>
        <v/>
      </c>
      <c r="C289" s="9"/>
      <c r="D289" s="10"/>
      <c r="E289" s="9"/>
      <c r="F289" s="9" t="str">
        <f t="shared" si="32"/>
        <v/>
      </c>
      <c r="G289" s="9"/>
      <c r="H289" s="9"/>
      <c r="I289" s="14"/>
      <c r="J289" s="12" t="str">
        <f t="shared" si="33"/>
        <v/>
      </c>
      <c r="K289" s="9" t="str">
        <f t="shared" si="34"/>
        <v/>
      </c>
      <c r="L289" s="9" t="str">
        <f t="shared" si="35"/>
        <v/>
      </c>
      <c r="M289" s="9" t="str">
        <f t="shared" si="36"/>
        <v/>
      </c>
      <c r="N289" s="9" t="str">
        <f t="shared" si="37"/>
        <v/>
      </c>
      <c r="O289" s="9" t="str">
        <f t="shared" si="38"/>
        <v/>
      </c>
      <c r="P289" s="9" t="str">
        <f t="shared" si="39"/>
        <v/>
      </c>
      <c r="Q289" s="13"/>
    </row>
    <row r="290" spans="1:17" ht="27" thickTop="1" thickBot="1" x14ac:dyDescent="0.3">
      <c r="A290" s="1"/>
      <c r="B290" s="9" t="str">
        <f>IF(D290="","",SUBTOTAL(3,$D$21:D290))</f>
        <v/>
      </c>
      <c r="C290" s="9"/>
      <c r="D290" s="10"/>
      <c r="E290" s="9"/>
      <c r="F290" s="9" t="str">
        <f t="shared" si="32"/>
        <v/>
      </c>
      <c r="G290" s="9"/>
      <c r="H290" s="9"/>
      <c r="I290" s="14"/>
      <c r="J290" s="12" t="str">
        <f t="shared" si="33"/>
        <v/>
      </c>
      <c r="K290" s="9" t="str">
        <f t="shared" si="34"/>
        <v/>
      </c>
      <c r="L290" s="9" t="str">
        <f t="shared" si="35"/>
        <v/>
      </c>
      <c r="M290" s="9" t="str">
        <f t="shared" si="36"/>
        <v/>
      </c>
      <c r="N290" s="9" t="str">
        <f t="shared" si="37"/>
        <v/>
      </c>
      <c r="O290" s="9" t="str">
        <f t="shared" si="38"/>
        <v/>
      </c>
      <c r="P290" s="9" t="str">
        <f t="shared" si="39"/>
        <v/>
      </c>
      <c r="Q290" s="13"/>
    </row>
    <row r="291" spans="1:17" ht="27" thickTop="1" thickBot="1" x14ac:dyDescent="0.3">
      <c r="A291" s="1"/>
      <c r="B291" s="9" t="str">
        <f>IF(D291="","",SUBTOTAL(3,$D$21:D291))</f>
        <v/>
      </c>
      <c r="C291" s="9"/>
      <c r="D291" s="10"/>
      <c r="E291" s="9"/>
      <c r="F291" s="9" t="str">
        <f t="shared" si="32"/>
        <v/>
      </c>
      <c r="G291" s="9"/>
      <c r="H291" s="9"/>
      <c r="I291" s="14"/>
      <c r="J291" s="12" t="str">
        <f t="shared" si="33"/>
        <v/>
      </c>
      <c r="K291" s="9" t="str">
        <f t="shared" si="34"/>
        <v/>
      </c>
      <c r="L291" s="9" t="str">
        <f t="shared" si="35"/>
        <v/>
      </c>
      <c r="M291" s="9" t="str">
        <f t="shared" si="36"/>
        <v/>
      </c>
      <c r="N291" s="9" t="str">
        <f t="shared" si="37"/>
        <v/>
      </c>
      <c r="O291" s="9" t="str">
        <f t="shared" si="38"/>
        <v/>
      </c>
      <c r="P291" s="9" t="str">
        <f t="shared" si="39"/>
        <v/>
      </c>
      <c r="Q291" s="13"/>
    </row>
    <row r="292" spans="1:17" ht="27" thickTop="1" thickBot="1" x14ac:dyDescent="0.3">
      <c r="A292" s="1"/>
      <c r="B292" s="9" t="str">
        <f>IF(D292="","",SUBTOTAL(3,$D$21:D292))</f>
        <v/>
      </c>
      <c r="C292" s="9"/>
      <c r="D292" s="10"/>
      <c r="E292" s="9"/>
      <c r="F292" s="9" t="str">
        <f t="shared" si="32"/>
        <v/>
      </c>
      <c r="G292" s="9"/>
      <c r="H292" s="9"/>
      <c r="I292" s="14"/>
      <c r="J292" s="12" t="str">
        <f t="shared" si="33"/>
        <v/>
      </c>
      <c r="K292" s="9" t="str">
        <f t="shared" si="34"/>
        <v/>
      </c>
      <c r="L292" s="9" t="str">
        <f t="shared" si="35"/>
        <v/>
      </c>
      <c r="M292" s="9" t="str">
        <f t="shared" si="36"/>
        <v/>
      </c>
      <c r="N292" s="9" t="str">
        <f t="shared" si="37"/>
        <v/>
      </c>
      <c r="O292" s="9" t="str">
        <f t="shared" si="38"/>
        <v/>
      </c>
      <c r="P292" s="9" t="str">
        <f t="shared" si="39"/>
        <v/>
      </c>
      <c r="Q292" s="13"/>
    </row>
    <row r="293" spans="1:17" ht="27" thickTop="1" thickBot="1" x14ac:dyDescent="0.3">
      <c r="A293" s="1"/>
      <c r="B293" s="9" t="str">
        <f>IF(D293="","",SUBTOTAL(3,$D$21:D293))</f>
        <v/>
      </c>
      <c r="C293" s="9"/>
      <c r="D293" s="10"/>
      <c r="E293" s="9"/>
      <c r="F293" s="9" t="str">
        <f t="shared" si="32"/>
        <v/>
      </c>
      <c r="G293" s="9"/>
      <c r="H293" s="9"/>
      <c r="I293" s="14"/>
      <c r="J293" s="12" t="str">
        <f t="shared" si="33"/>
        <v/>
      </c>
      <c r="K293" s="9" t="str">
        <f t="shared" si="34"/>
        <v/>
      </c>
      <c r="L293" s="9" t="str">
        <f t="shared" si="35"/>
        <v/>
      </c>
      <c r="M293" s="9" t="str">
        <f t="shared" si="36"/>
        <v/>
      </c>
      <c r="N293" s="9" t="str">
        <f t="shared" si="37"/>
        <v/>
      </c>
      <c r="O293" s="9" t="str">
        <f t="shared" si="38"/>
        <v/>
      </c>
      <c r="P293" s="9" t="str">
        <f t="shared" si="39"/>
        <v/>
      </c>
      <c r="Q293" s="13"/>
    </row>
    <row r="294" spans="1:17" ht="27" thickTop="1" thickBot="1" x14ac:dyDescent="0.3">
      <c r="A294" s="1"/>
      <c r="B294" s="9" t="str">
        <f>IF(D294="","",SUBTOTAL(3,$D$21:D294))</f>
        <v/>
      </c>
      <c r="C294" s="9"/>
      <c r="D294" s="10"/>
      <c r="E294" s="9"/>
      <c r="F294" s="9" t="str">
        <f t="shared" si="32"/>
        <v/>
      </c>
      <c r="G294" s="9"/>
      <c r="H294" s="9"/>
      <c r="I294" s="14"/>
      <c r="J294" s="12" t="str">
        <f t="shared" si="33"/>
        <v/>
      </c>
      <c r="K294" s="9" t="str">
        <f t="shared" si="34"/>
        <v/>
      </c>
      <c r="L294" s="9" t="str">
        <f t="shared" si="35"/>
        <v/>
      </c>
      <c r="M294" s="9" t="str">
        <f t="shared" si="36"/>
        <v/>
      </c>
      <c r="N294" s="9" t="str">
        <f t="shared" si="37"/>
        <v/>
      </c>
      <c r="O294" s="9" t="str">
        <f t="shared" si="38"/>
        <v/>
      </c>
      <c r="P294" s="9" t="str">
        <f t="shared" si="39"/>
        <v/>
      </c>
      <c r="Q294" s="13"/>
    </row>
    <row r="295" spans="1:17" ht="27" thickTop="1" thickBot="1" x14ac:dyDescent="0.3">
      <c r="A295" s="1"/>
      <c r="B295" s="9" t="str">
        <f>IF(D295="","",SUBTOTAL(3,$D$21:D295))</f>
        <v/>
      </c>
      <c r="C295" s="9"/>
      <c r="D295" s="10"/>
      <c r="E295" s="9"/>
      <c r="F295" s="9" t="str">
        <f t="shared" si="32"/>
        <v/>
      </c>
      <c r="G295" s="9"/>
      <c r="H295" s="9"/>
      <c r="I295" s="14"/>
      <c r="J295" s="12" t="str">
        <f t="shared" si="33"/>
        <v/>
      </c>
      <c r="K295" s="9" t="str">
        <f t="shared" si="34"/>
        <v/>
      </c>
      <c r="L295" s="9" t="str">
        <f t="shared" si="35"/>
        <v/>
      </c>
      <c r="M295" s="9" t="str">
        <f t="shared" si="36"/>
        <v/>
      </c>
      <c r="N295" s="9" t="str">
        <f t="shared" si="37"/>
        <v/>
      </c>
      <c r="O295" s="9" t="str">
        <f t="shared" si="38"/>
        <v/>
      </c>
      <c r="P295" s="9" t="str">
        <f t="shared" si="39"/>
        <v/>
      </c>
      <c r="Q295" s="13"/>
    </row>
    <row r="296" spans="1:17" ht="27" thickTop="1" thickBot="1" x14ac:dyDescent="0.3">
      <c r="A296" s="1"/>
      <c r="B296" s="9" t="str">
        <f>IF(D296="","",SUBTOTAL(3,$D$21:D296))</f>
        <v/>
      </c>
      <c r="C296" s="9"/>
      <c r="D296" s="10"/>
      <c r="E296" s="9"/>
      <c r="F296" s="9" t="str">
        <f t="shared" si="32"/>
        <v/>
      </c>
      <c r="G296" s="9"/>
      <c r="H296" s="9"/>
      <c r="I296" s="14"/>
      <c r="J296" s="12" t="str">
        <f t="shared" si="33"/>
        <v/>
      </c>
      <c r="K296" s="9" t="str">
        <f t="shared" si="34"/>
        <v/>
      </c>
      <c r="L296" s="9" t="str">
        <f t="shared" si="35"/>
        <v/>
      </c>
      <c r="M296" s="9" t="str">
        <f t="shared" si="36"/>
        <v/>
      </c>
      <c r="N296" s="9" t="str">
        <f t="shared" si="37"/>
        <v/>
      </c>
      <c r="O296" s="9" t="str">
        <f t="shared" si="38"/>
        <v/>
      </c>
      <c r="P296" s="9" t="str">
        <f t="shared" si="39"/>
        <v/>
      </c>
      <c r="Q296" s="13"/>
    </row>
    <row r="297" spans="1:17" ht="27" thickTop="1" thickBot="1" x14ac:dyDescent="0.3">
      <c r="A297" s="1"/>
      <c r="B297" s="9" t="str">
        <f>IF(D297="","",SUBTOTAL(3,$D$21:D297))</f>
        <v/>
      </c>
      <c r="C297" s="9"/>
      <c r="D297" s="10"/>
      <c r="E297" s="9"/>
      <c r="F297" s="9" t="str">
        <f t="shared" si="32"/>
        <v/>
      </c>
      <c r="G297" s="9"/>
      <c r="H297" s="9"/>
      <c r="I297" s="14"/>
      <c r="J297" s="12" t="str">
        <f t="shared" si="33"/>
        <v/>
      </c>
      <c r="K297" s="9" t="str">
        <f t="shared" si="34"/>
        <v/>
      </c>
      <c r="L297" s="9" t="str">
        <f t="shared" si="35"/>
        <v/>
      </c>
      <c r="M297" s="9" t="str">
        <f t="shared" si="36"/>
        <v/>
      </c>
      <c r="N297" s="9" t="str">
        <f t="shared" si="37"/>
        <v/>
      </c>
      <c r="O297" s="9" t="str">
        <f t="shared" si="38"/>
        <v/>
      </c>
      <c r="P297" s="9" t="str">
        <f t="shared" si="39"/>
        <v/>
      </c>
      <c r="Q297" s="13"/>
    </row>
    <row r="298" spans="1:17" ht="27" thickTop="1" thickBot="1" x14ac:dyDescent="0.3">
      <c r="A298" s="1"/>
      <c r="B298" s="9" t="str">
        <f>IF(D298="","",SUBTOTAL(3,$D$21:D298))</f>
        <v/>
      </c>
      <c r="C298" s="9"/>
      <c r="D298" s="10"/>
      <c r="E298" s="9"/>
      <c r="F298" s="9" t="str">
        <f t="shared" si="32"/>
        <v/>
      </c>
      <c r="G298" s="9"/>
      <c r="H298" s="9"/>
      <c r="I298" s="14"/>
      <c r="J298" s="12" t="str">
        <f t="shared" si="33"/>
        <v/>
      </c>
      <c r="K298" s="9" t="str">
        <f t="shared" si="34"/>
        <v/>
      </c>
      <c r="L298" s="9" t="str">
        <f t="shared" si="35"/>
        <v/>
      </c>
      <c r="M298" s="9" t="str">
        <f t="shared" si="36"/>
        <v/>
      </c>
      <c r="N298" s="9" t="str">
        <f t="shared" si="37"/>
        <v/>
      </c>
      <c r="O298" s="9" t="str">
        <f t="shared" si="38"/>
        <v/>
      </c>
      <c r="P298" s="9" t="str">
        <f t="shared" si="39"/>
        <v/>
      </c>
      <c r="Q298" s="13"/>
    </row>
    <row r="299" spans="1:17" ht="27" thickTop="1" thickBot="1" x14ac:dyDescent="0.3">
      <c r="A299" s="1"/>
      <c r="B299" s="9" t="str">
        <f>IF(D299="","",SUBTOTAL(3,$D$21:D299))</f>
        <v/>
      </c>
      <c r="C299" s="9"/>
      <c r="D299" s="10"/>
      <c r="E299" s="9"/>
      <c r="F299" s="9" t="str">
        <f t="shared" si="32"/>
        <v/>
      </c>
      <c r="G299" s="9"/>
      <c r="H299" s="9"/>
      <c r="I299" s="14"/>
      <c r="J299" s="12" t="str">
        <f t="shared" si="33"/>
        <v/>
      </c>
      <c r="K299" s="9" t="str">
        <f t="shared" si="34"/>
        <v/>
      </c>
      <c r="L299" s="9" t="str">
        <f t="shared" si="35"/>
        <v/>
      </c>
      <c r="M299" s="9" t="str">
        <f t="shared" si="36"/>
        <v/>
      </c>
      <c r="N299" s="9" t="str">
        <f t="shared" si="37"/>
        <v/>
      </c>
      <c r="O299" s="9" t="str">
        <f t="shared" si="38"/>
        <v/>
      </c>
      <c r="P299" s="9" t="str">
        <f t="shared" si="39"/>
        <v/>
      </c>
      <c r="Q299" s="13"/>
    </row>
    <row r="300" spans="1:17" ht="27" thickTop="1" thickBot="1" x14ac:dyDescent="0.3">
      <c r="A300" s="1"/>
      <c r="B300" s="9" t="str">
        <f>IF(D300="","",SUBTOTAL(3,$D$21:D300))</f>
        <v/>
      </c>
      <c r="C300" s="9"/>
      <c r="D300" s="10"/>
      <c r="E300" s="9"/>
      <c r="F300" s="9" t="str">
        <f t="shared" si="32"/>
        <v/>
      </c>
      <c r="G300" s="9"/>
      <c r="H300" s="9"/>
      <c r="I300" s="14"/>
      <c r="J300" s="12" t="str">
        <f t="shared" si="33"/>
        <v/>
      </c>
      <c r="K300" s="9" t="str">
        <f t="shared" si="34"/>
        <v/>
      </c>
      <c r="L300" s="9" t="str">
        <f t="shared" si="35"/>
        <v/>
      </c>
      <c r="M300" s="9" t="str">
        <f t="shared" si="36"/>
        <v/>
      </c>
      <c r="N300" s="9" t="str">
        <f t="shared" si="37"/>
        <v/>
      </c>
      <c r="O300" s="9" t="str">
        <f t="shared" si="38"/>
        <v/>
      </c>
      <c r="P300" s="9" t="str">
        <f t="shared" si="39"/>
        <v/>
      </c>
      <c r="Q300" s="13"/>
    </row>
    <row r="301" spans="1:17" ht="27" thickTop="1" thickBot="1" x14ac:dyDescent="0.3">
      <c r="A301" s="1"/>
      <c r="B301" s="9" t="str">
        <f>IF(D301="","",SUBTOTAL(3,$D$21:D301))</f>
        <v/>
      </c>
      <c r="C301" s="9"/>
      <c r="D301" s="10"/>
      <c r="E301" s="9"/>
      <c r="F301" s="9" t="str">
        <f t="shared" si="32"/>
        <v/>
      </c>
      <c r="G301" s="9"/>
      <c r="H301" s="9"/>
      <c r="I301" s="14"/>
      <c r="J301" s="12" t="str">
        <f t="shared" si="33"/>
        <v/>
      </c>
      <c r="K301" s="9" t="str">
        <f t="shared" si="34"/>
        <v/>
      </c>
      <c r="L301" s="9" t="str">
        <f t="shared" si="35"/>
        <v/>
      </c>
      <c r="M301" s="9" t="str">
        <f t="shared" si="36"/>
        <v/>
      </c>
      <c r="N301" s="9" t="str">
        <f t="shared" si="37"/>
        <v/>
      </c>
      <c r="O301" s="9" t="str">
        <f t="shared" si="38"/>
        <v/>
      </c>
      <c r="P301" s="9" t="str">
        <f t="shared" si="39"/>
        <v/>
      </c>
      <c r="Q301" s="13"/>
    </row>
    <row r="302" spans="1:17" ht="27" thickTop="1" thickBot="1" x14ac:dyDescent="0.3">
      <c r="B302" s="9" t="str">
        <f>IF(D302="","",SUBTOTAL(3,$D$21:D302))</f>
        <v/>
      </c>
      <c r="C302" s="9"/>
      <c r="D302" s="10"/>
      <c r="E302" s="9"/>
      <c r="F302" s="9" t="str">
        <f t="shared" si="32"/>
        <v/>
      </c>
      <c r="G302" s="9"/>
      <c r="H302" s="9"/>
      <c r="I302" s="14"/>
      <c r="J302" s="12" t="str">
        <f t="shared" si="33"/>
        <v/>
      </c>
      <c r="K302" s="9" t="str">
        <f t="shared" si="34"/>
        <v/>
      </c>
      <c r="L302" s="9" t="str">
        <f t="shared" si="35"/>
        <v/>
      </c>
      <c r="M302" s="9" t="str">
        <f t="shared" si="36"/>
        <v/>
      </c>
      <c r="N302" s="9" t="str">
        <f t="shared" si="37"/>
        <v/>
      </c>
      <c r="O302" s="9" t="str">
        <f t="shared" si="38"/>
        <v/>
      </c>
      <c r="P302" s="9" t="str">
        <f t="shared" si="39"/>
        <v/>
      </c>
      <c r="Q302" s="13"/>
    </row>
    <row r="303" spans="1:17" ht="27" thickTop="1" thickBot="1" x14ac:dyDescent="0.3">
      <c r="B303" s="9" t="str">
        <f>IF(D303="","",SUBTOTAL(3,$D$21:D303))</f>
        <v/>
      </c>
      <c r="C303" s="9"/>
      <c r="D303" s="10"/>
      <c r="E303" s="9"/>
      <c r="F303" s="9" t="str">
        <f t="shared" si="32"/>
        <v/>
      </c>
      <c r="G303" s="9"/>
      <c r="H303" s="9"/>
      <c r="I303" s="14"/>
      <c r="J303" s="12" t="str">
        <f t="shared" si="33"/>
        <v/>
      </c>
      <c r="K303" s="9" t="str">
        <f t="shared" si="34"/>
        <v/>
      </c>
      <c r="L303" s="9" t="str">
        <f t="shared" si="35"/>
        <v/>
      </c>
      <c r="M303" s="9" t="str">
        <f t="shared" si="36"/>
        <v/>
      </c>
      <c r="N303" s="9" t="str">
        <f t="shared" si="37"/>
        <v/>
      </c>
      <c r="O303" s="9" t="str">
        <f t="shared" si="38"/>
        <v/>
      </c>
      <c r="P303" s="9" t="str">
        <f t="shared" si="39"/>
        <v/>
      </c>
      <c r="Q303" s="13"/>
    </row>
    <row r="304" spans="1:17" ht="27" thickTop="1" thickBot="1" x14ac:dyDescent="0.3">
      <c r="B304" s="9" t="str">
        <f>IF(D304="","",SUBTOTAL(3,$D$21:D304))</f>
        <v/>
      </c>
      <c r="C304" s="9"/>
      <c r="D304" s="10"/>
      <c r="E304" s="9"/>
      <c r="F304" s="9" t="str">
        <f t="shared" si="32"/>
        <v/>
      </c>
      <c r="G304" s="9"/>
      <c r="H304" s="9"/>
      <c r="I304" s="14"/>
      <c r="J304" s="12" t="str">
        <f t="shared" si="33"/>
        <v/>
      </c>
      <c r="K304" s="9" t="str">
        <f t="shared" si="34"/>
        <v/>
      </c>
      <c r="L304" s="9" t="str">
        <f t="shared" si="35"/>
        <v/>
      </c>
      <c r="M304" s="9" t="str">
        <f t="shared" si="36"/>
        <v/>
      </c>
      <c r="N304" s="9" t="str">
        <f t="shared" si="37"/>
        <v/>
      </c>
      <c r="O304" s="9" t="str">
        <f t="shared" si="38"/>
        <v/>
      </c>
      <c r="P304" s="9" t="str">
        <f t="shared" si="39"/>
        <v/>
      </c>
      <c r="Q304" s="13"/>
    </row>
    <row r="305" spans="2:17" ht="27" thickTop="1" thickBot="1" x14ac:dyDescent="0.3">
      <c r="B305" s="9" t="str">
        <f>IF(D305="","",SUBTOTAL(3,$D$21:D305))</f>
        <v/>
      </c>
      <c r="C305" s="9"/>
      <c r="D305" s="10"/>
      <c r="E305" s="9"/>
      <c r="F305" s="9" t="str">
        <f t="shared" si="32"/>
        <v/>
      </c>
      <c r="G305" s="9"/>
      <c r="H305" s="9"/>
      <c r="I305" s="14"/>
      <c r="J305" s="12" t="str">
        <f t="shared" si="33"/>
        <v/>
      </c>
      <c r="K305" s="9" t="str">
        <f t="shared" si="34"/>
        <v/>
      </c>
      <c r="L305" s="9" t="str">
        <f t="shared" si="35"/>
        <v/>
      </c>
      <c r="M305" s="9" t="str">
        <f t="shared" si="36"/>
        <v/>
      </c>
      <c r="N305" s="9" t="str">
        <f t="shared" si="37"/>
        <v/>
      </c>
      <c r="O305" s="9" t="str">
        <f t="shared" si="38"/>
        <v/>
      </c>
      <c r="P305" s="9" t="str">
        <f t="shared" si="39"/>
        <v/>
      </c>
      <c r="Q305" s="13"/>
    </row>
    <row r="306" spans="2:17" ht="27" thickTop="1" thickBot="1" x14ac:dyDescent="0.3">
      <c r="B306" s="9" t="str">
        <f>IF(D306="","",SUBTOTAL(3,$D$21:D306))</f>
        <v/>
      </c>
      <c r="C306" s="9"/>
      <c r="D306" s="10"/>
      <c r="E306" s="9"/>
      <c r="F306" s="9" t="str">
        <f t="shared" si="32"/>
        <v/>
      </c>
      <c r="G306" s="9"/>
      <c r="H306" s="9"/>
      <c r="I306" s="14"/>
      <c r="J306" s="12" t="str">
        <f t="shared" si="33"/>
        <v/>
      </c>
      <c r="K306" s="9" t="str">
        <f t="shared" si="34"/>
        <v/>
      </c>
      <c r="L306" s="9" t="str">
        <f t="shared" si="35"/>
        <v/>
      </c>
      <c r="M306" s="9" t="str">
        <f t="shared" si="36"/>
        <v/>
      </c>
      <c r="N306" s="9" t="str">
        <f t="shared" si="37"/>
        <v/>
      </c>
      <c r="O306" s="9" t="str">
        <f t="shared" si="38"/>
        <v/>
      </c>
      <c r="P306" s="9" t="str">
        <f t="shared" si="39"/>
        <v/>
      </c>
      <c r="Q306" s="13"/>
    </row>
    <row r="307" spans="2:17" ht="27" thickTop="1" thickBot="1" x14ac:dyDescent="0.3">
      <c r="B307" s="9" t="str">
        <f>IF(D307="","",SUBTOTAL(3,$D$21:D307))</f>
        <v/>
      </c>
      <c r="C307" s="9"/>
      <c r="D307" s="10"/>
      <c r="E307" s="9"/>
      <c r="F307" s="9" t="str">
        <f t="shared" si="32"/>
        <v/>
      </c>
      <c r="G307" s="9"/>
      <c r="H307" s="9"/>
      <c r="I307" s="14"/>
      <c r="J307" s="12" t="str">
        <f t="shared" si="33"/>
        <v/>
      </c>
      <c r="K307" s="9" t="str">
        <f t="shared" si="34"/>
        <v/>
      </c>
      <c r="L307" s="9" t="str">
        <f t="shared" si="35"/>
        <v/>
      </c>
      <c r="M307" s="9" t="str">
        <f t="shared" si="36"/>
        <v/>
      </c>
      <c r="N307" s="9" t="str">
        <f t="shared" si="37"/>
        <v/>
      </c>
      <c r="O307" s="9" t="str">
        <f t="shared" si="38"/>
        <v/>
      </c>
      <c r="P307" s="9" t="str">
        <f t="shared" si="39"/>
        <v/>
      </c>
      <c r="Q307" s="13"/>
    </row>
    <row r="308" spans="2:17" ht="27" thickTop="1" thickBot="1" x14ac:dyDescent="0.3">
      <c r="B308" s="9" t="str">
        <f>IF(D308="","",SUBTOTAL(3,$D$21:D308))</f>
        <v/>
      </c>
      <c r="C308" s="9"/>
      <c r="D308" s="10"/>
      <c r="E308" s="9"/>
      <c r="F308" s="9" t="str">
        <f t="shared" si="32"/>
        <v/>
      </c>
      <c r="G308" s="9"/>
      <c r="H308" s="9"/>
      <c r="I308" s="14"/>
      <c r="J308" s="12" t="str">
        <f t="shared" si="33"/>
        <v/>
      </c>
      <c r="K308" s="9" t="str">
        <f t="shared" si="34"/>
        <v/>
      </c>
      <c r="L308" s="9" t="str">
        <f t="shared" si="35"/>
        <v/>
      </c>
      <c r="M308" s="9" t="str">
        <f t="shared" si="36"/>
        <v/>
      </c>
      <c r="N308" s="9" t="str">
        <f t="shared" si="37"/>
        <v/>
      </c>
      <c r="O308" s="9" t="str">
        <f t="shared" si="38"/>
        <v/>
      </c>
      <c r="P308" s="9" t="str">
        <f t="shared" si="39"/>
        <v/>
      </c>
      <c r="Q308" s="13"/>
    </row>
    <row r="309" spans="2:17" ht="27" thickTop="1" thickBot="1" x14ac:dyDescent="0.3">
      <c r="B309" s="9" t="str">
        <f>IF(D309="","",SUBTOTAL(3,$D$21:D309))</f>
        <v/>
      </c>
      <c r="C309" s="9"/>
      <c r="D309" s="10"/>
      <c r="E309" s="9"/>
      <c r="F309" s="9" t="str">
        <f t="shared" si="32"/>
        <v/>
      </c>
      <c r="G309" s="9"/>
      <c r="H309" s="9"/>
      <c r="I309" s="14"/>
      <c r="J309" s="12" t="str">
        <f t="shared" si="33"/>
        <v/>
      </c>
      <c r="K309" s="9" t="str">
        <f t="shared" si="34"/>
        <v/>
      </c>
      <c r="L309" s="9" t="str">
        <f t="shared" si="35"/>
        <v/>
      </c>
      <c r="M309" s="9" t="str">
        <f t="shared" si="36"/>
        <v/>
      </c>
      <c r="N309" s="9" t="str">
        <f t="shared" si="37"/>
        <v/>
      </c>
      <c r="O309" s="9" t="str">
        <f t="shared" si="38"/>
        <v/>
      </c>
      <c r="P309" s="9" t="str">
        <f t="shared" si="39"/>
        <v/>
      </c>
      <c r="Q309" s="13"/>
    </row>
    <row r="310" spans="2:17" ht="27" thickTop="1" thickBot="1" x14ac:dyDescent="0.3">
      <c r="B310" s="9" t="str">
        <f>IF(D310="","",SUBTOTAL(3,$D$21:D310))</f>
        <v/>
      </c>
      <c r="C310" s="9"/>
      <c r="D310" s="10"/>
      <c r="E310" s="9"/>
      <c r="F310" s="9" t="str">
        <f t="shared" si="32"/>
        <v/>
      </c>
      <c r="G310" s="9"/>
      <c r="H310" s="9"/>
      <c r="I310" s="14"/>
      <c r="J310" s="12" t="str">
        <f t="shared" si="33"/>
        <v/>
      </c>
      <c r="K310" s="9" t="str">
        <f t="shared" si="34"/>
        <v/>
      </c>
      <c r="L310" s="9" t="str">
        <f t="shared" si="35"/>
        <v/>
      </c>
      <c r="M310" s="9" t="str">
        <f t="shared" si="36"/>
        <v/>
      </c>
      <c r="N310" s="9" t="str">
        <f t="shared" si="37"/>
        <v/>
      </c>
      <c r="O310" s="9" t="str">
        <f t="shared" si="38"/>
        <v/>
      </c>
      <c r="P310" s="9" t="str">
        <f t="shared" si="39"/>
        <v/>
      </c>
      <c r="Q310" s="13"/>
    </row>
    <row r="311" spans="2:17" ht="27" thickTop="1" thickBot="1" x14ac:dyDescent="0.3">
      <c r="B311" s="9" t="str">
        <f>IF(D311="","",SUBTOTAL(3,$D$21:D311))</f>
        <v/>
      </c>
      <c r="C311" s="9"/>
      <c r="D311" s="10"/>
      <c r="E311" s="9"/>
      <c r="F311" s="9" t="str">
        <f t="shared" si="32"/>
        <v/>
      </c>
      <c r="G311" s="9"/>
      <c r="H311" s="9"/>
      <c r="I311" s="14"/>
      <c r="J311" s="12" t="str">
        <f t="shared" si="33"/>
        <v/>
      </c>
      <c r="K311" s="9" t="str">
        <f t="shared" si="34"/>
        <v/>
      </c>
      <c r="L311" s="9" t="str">
        <f t="shared" si="35"/>
        <v/>
      </c>
      <c r="M311" s="9" t="str">
        <f t="shared" si="36"/>
        <v/>
      </c>
      <c r="N311" s="9" t="str">
        <f t="shared" si="37"/>
        <v/>
      </c>
      <c r="O311" s="9" t="str">
        <f t="shared" si="38"/>
        <v/>
      </c>
      <c r="P311" s="9" t="str">
        <f t="shared" si="39"/>
        <v/>
      </c>
      <c r="Q311" s="13"/>
    </row>
    <row r="312" spans="2:17" ht="27" thickTop="1" thickBot="1" x14ac:dyDescent="0.3">
      <c r="B312" s="9" t="str">
        <f>IF(D312="","",SUBTOTAL(3,$D$21:D312))</f>
        <v/>
      </c>
      <c r="C312" s="9"/>
      <c r="D312" s="10"/>
      <c r="E312" s="9"/>
      <c r="F312" s="9" t="str">
        <f t="shared" si="32"/>
        <v/>
      </c>
      <c r="G312" s="9"/>
      <c r="H312" s="9"/>
      <c r="I312" s="14"/>
      <c r="J312" s="12" t="str">
        <f t="shared" si="33"/>
        <v/>
      </c>
      <c r="K312" s="9" t="str">
        <f t="shared" si="34"/>
        <v/>
      </c>
      <c r="L312" s="9" t="str">
        <f t="shared" si="35"/>
        <v/>
      </c>
      <c r="M312" s="9" t="str">
        <f t="shared" si="36"/>
        <v/>
      </c>
      <c r="N312" s="9" t="str">
        <f t="shared" si="37"/>
        <v/>
      </c>
      <c r="O312" s="9" t="str">
        <f t="shared" si="38"/>
        <v/>
      </c>
      <c r="P312" s="9" t="str">
        <f t="shared" si="39"/>
        <v/>
      </c>
      <c r="Q312" s="13"/>
    </row>
    <row r="313" spans="2:17" ht="27" thickTop="1" thickBot="1" x14ac:dyDescent="0.3">
      <c r="B313" s="9" t="str">
        <f>IF(D313="","",SUBTOTAL(3,$D$21:D313))</f>
        <v/>
      </c>
      <c r="C313" s="9"/>
      <c r="D313" s="10"/>
      <c r="E313" s="9"/>
      <c r="F313" s="9" t="str">
        <f t="shared" si="32"/>
        <v/>
      </c>
      <c r="G313" s="9"/>
      <c r="H313" s="9"/>
      <c r="I313" s="14"/>
      <c r="J313" s="12" t="str">
        <f t="shared" si="33"/>
        <v/>
      </c>
      <c r="K313" s="9" t="str">
        <f t="shared" si="34"/>
        <v/>
      </c>
      <c r="L313" s="9" t="str">
        <f t="shared" si="35"/>
        <v/>
      </c>
      <c r="M313" s="9" t="str">
        <f t="shared" si="36"/>
        <v/>
      </c>
      <c r="N313" s="9" t="str">
        <f t="shared" si="37"/>
        <v/>
      </c>
      <c r="O313" s="9" t="str">
        <f t="shared" si="38"/>
        <v/>
      </c>
      <c r="P313" s="9" t="str">
        <f t="shared" si="39"/>
        <v/>
      </c>
      <c r="Q313" s="13"/>
    </row>
    <row r="314" spans="2:17" ht="27" thickTop="1" thickBot="1" x14ac:dyDescent="0.3">
      <c r="B314" s="9" t="str">
        <f>IF(D314="","",SUBTOTAL(3,$D$21:D314))</f>
        <v/>
      </c>
      <c r="C314" s="9"/>
      <c r="D314" s="10"/>
      <c r="E314" s="9"/>
      <c r="F314" s="9" t="str">
        <f t="shared" si="32"/>
        <v/>
      </c>
      <c r="G314" s="9"/>
      <c r="H314" s="9"/>
      <c r="I314" s="14"/>
      <c r="J314" s="12" t="str">
        <f t="shared" si="33"/>
        <v/>
      </c>
      <c r="K314" s="9" t="str">
        <f t="shared" si="34"/>
        <v/>
      </c>
      <c r="L314" s="9" t="str">
        <f t="shared" si="35"/>
        <v/>
      </c>
      <c r="M314" s="9" t="str">
        <f t="shared" si="36"/>
        <v/>
      </c>
      <c r="N314" s="9" t="str">
        <f t="shared" si="37"/>
        <v/>
      </c>
      <c r="O314" s="9" t="str">
        <f t="shared" si="38"/>
        <v/>
      </c>
      <c r="P314" s="9" t="str">
        <f t="shared" si="39"/>
        <v/>
      </c>
      <c r="Q314" s="13"/>
    </row>
    <row r="315" spans="2:17" ht="27" thickTop="1" thickBot="1" x14ac:dyDescent="0.3">
      <c r="B315" s="9" t="str">
        <f>IF(D315="","",SUBTOTAL(3,$D$21:D315))</f>
        <v/>
      </c>
      <c r="C315" s="9"/>
      <c r="D315" s="10"/>
      <c r="E315" s="9"/>
      <c r="F315" s="9" t="str">
        <f t="shared" si="32"/>
        <v/>
      </c>
      <c r="G315" s="9"/>
      <c r="H315" s="9"/>
      <c r="I315" s="14"/>
      <c r="J315" s="12" t="str">
        <f t="shared" si="33"/>
        <v/>
      </c>
      <c r="K315" s="9" t="str">
        <f t="shared" si="34"/>
        <v/>
      </c>
      <c r="L315" s="9" t="str">
        <f t="shared" si="35"/>
        <v/>
      </c>
      <c r="M315" s="9" t="str">
        <f t="shared" si="36"/>
        <v/>
      </c>
      <c r="N315" s="9" t="str">
        <f t="shared" si="37"/>
        <v/>
      </c>
      <c r="O315" s="9" t="str">
        <f t="shared" si="38"/>
        <v/>
      </c>
      <c r="P315" s="9" t="str">
        <f t="shared" si="39"/>
        <v/>
      </c>
      <c r="Q315" s="13"/>
    </row>
    <row r="316" spans="2:17" ht="27" thickTop="1" thickBot="1" x14ac:dyDescent="0.3">
      <c r="B316" s="9" t="str">
        <f>IF(D316="","",SUBTOTAL(3,$D$21:D316))</f>
        <v/>
      </c>
      <c r="C316" s="9"/>
      <c r="D316" s="10"/>
      <c r="E316" s="9"/>
      <c r="F316" s="9" t="str">
        <f t="shared" si="32"/>
        <v/>
      </c>
      <c r="G316" s="9"/>
      <c r="H316" s="9"/>
      <c r="I316" s="14"/>
      <c r="J316" s="12" t="str">
        <f t="shared" si="33"/>
        <v/>
      </c>
      <c r="K316" s="9" t="str">
        <f t="shared" si="34"/>
        <v/>
      </c>
      <c r="L316" s="9" t="str">
        <f t="shared" si="35"/>
        <v/>
      </c>
      <c r="M316" s="9" t="str">
        <f t="shared" si="36"/>
        <v/>
      </c>
      <c r="N316" s="9" t="str">
        <f t="shared" si="37"/>
        <v/>
      </c>
      <c r="O316" s="9" t="str">
        <f t="shared" si="38"/>
        <v/>
      </c>
      <c r="P316" s="9" t="str">
        <f t="shared" si="39"/>
        <v/>
      </c>
      <c r="Q316" s="13"/>
    </row>
    <row r="317" spans="2:17" ht="27" thickTop="1" thickBot="1" x14ac:dyDescent="0.3">
      <c r="B317" s="9" t="str">
        <f>IF(D317="","",SUBTOTAL(3,$D$21:D317))</f>
        <v/>
      </c>
      <c r="C317" s="9"/>
      <c r="D317" s="10"/>
      <c r="E317" s="9"/>
      <c r="F317" s="9" t="str">
        <f t="shared" si="32"/>
        <v/>
      </c>
      <c r="G317" s="9"/>
      <c r="H317" s="9"/>
      <c r="I317" s="14"/>
      <c r="J317" s="12" t="str">
        <f t="shared" si="33"/>
        <v/>
      </c>
      <c r="K317" s="9" t="str">
        <f t="shared" si="34"/>
        <v/>
      </c>
      <c r="L317" s="9" t="str">
        <f t="shared" si="35"/>
        <v/>
      </c>
      <c r="M317" s="9" t="str">
        <f t="shared" si="36"/>
        <v/>
      </c>
      <c r="N317" s="9" t="str">
        <f t="shared" si="37"/>
        <v/>
      </c>
      <c r="O317" s="9" t="str">
        <f t="shared" si="38"/>
        <v/>
      </c>
      <c r="P317" s="9" t="str">
        <f t="shared" si="39"/>
        <v/>
      </c>
      <c r="Q317" s="13"/>
    </row>
    <row r="318" spans="2:17" ht="27" thickTop="1" thickBot="1" x14ac:dyDescent="0.3">
      <c r="B318" s="9" t="str">
        <f>IF(D318="","",SUBTOTAL(3,$D$21:D318))</f>
        <v/>
      </c>
      <c r="C318" s="9"/>
      <c r="D318" s="10"/>
      <c r="E318" s="9"/>
      <c r="F318" s="9" t="str">
        <f t="shared" si="32"/>
        <v/>
      </c>
      <c r="G318" s="9"/>
      <c r="H318" s="9"/>
      <c r="I318" s="14"/>
      <c r="J318" s="12" t="str">
        <f t="shared" si="33"/>
        <v/>
      </c>
      <c r="K318" s="9" t="str">
        <f t="shared" si="34"/>
        <v/>
      </c>
      <c r="L318" s="9" t="str">
        <f t="shared" si="35"/>
        <v/>
      </c>
      <c r="M318" s="9" t="str">
        <f t="shared" si="36"/>
        <v/>
      </c>
      <c r="N318" s="9" t="str">
        <f t="shared" si="37"/>
        <v/>
      </c>
      <c r="O318" s="9" t="str">
        <f t="shared" si="38"/>
        <v/>
      </c>
      <c r="P318" s="9" t="str">
        <f t="shared" si="39"/>
        <v/>
      </c>
      <c r="Q318" s="13"/>
    </row>
    <row r="319" spans="2:17" ht="27" thickTop="1" thickBot="1" x14ac:dyDescent="0.3">
      <c r="B319" s="9" t="str">
        <f>IF(D319="","",SUBTOTAL(3,$D$21:D319))</f>
        <v/>
      </c>
      <c r="C319" s="9"/>
      <c r="D319" s="10"/>
      <c r="E319" s="9"/>
      <c r="F319" s="9" t="str">
        <f t="shared" si="32"/>
        <v/>
      </c>
      <c r="G319" s="9"/>
      <c r="H319" s="9"/>
      <c r="I319" s="14"/>
      <c r="J319" s="12" t="str">
        <f t="shared" si="33"/>
        <v/>
      </c>
      <c r="K319" s="9" t="str">
        <f t="shared" si="34"/>
        <v/>
      </c>
      <c r="L319" s="9" t="str">
        <f t="shared" si="35"/>
        <v/>
      </c>
      <c r="M319" s="9" t="str">
        <f t="shared" si="36"/>
        <v/>
      </c>
      <c r="N319" s="9" t="str">
        <f t="shared" si="37"/>
        <v/>
      </c>
      <c r="O319" s="9" t="str">
        <f t="shared" si="38"/>
        <v/>
      </c>
      <c r="P319" s="9" t="str">
        <f t="shared" si="39"/>
        <v/>
      </c>
      <c r="Q319" s="13"/>
    </row>
    <row r="320" spans="2:17" ht="27" thickTop="1" thickBot="1" x14ac:dyDescent="0.3">
      <c r="B320" s="9" t="str">
        <f>IF(D320="","",SUBTOTAL(3,$D$21:D320))</f>
        <v/>
      </c>
      <c r="C320" s="9"/>
      <c r="D320" s="10"/>
      <c r="E320" s="9"/>
      <c r="F320" s="9" t="str">
        <f t="shared" si="32"/>
        <v/>
      </c>
      <c r="G320" s="9"/>
      <c r="H320" s="9"/>
      <c r="I320" s="14"/>
      <c r="J320" s="12" t="str">
        <f t="shared" si="33"/>
        <v/>
      </c>
      <c r="K320" s="9" t="str">
        <f t="shared" si="34"/>
        <v/>
      </c>
      <c r="L320" s="9" t="str">
        <f t="shared" si="35"/>
        <v/>
      </c>
      <c r="M320" s="9" t="str">
        <f t="shared" si="36"/>
        <v/>
      </c>
      <c r="N320" s="9" t="str">
        <f t="shared" si="37"/>
        <v/>
      </c>
      <c r="O320" s="9" t="str">
        <f t="shared" si="38"/>
        <v/>
      </c>
      <c r="P320" s="9" t="str">
        <f t="shared" si="39"/>
        <v/>
      </c>
      <c r="Q320" s="13"/>
    </row>
    <row r="321" ht="15.75" thickTop="1" x14ac:dyDescent="0.25"/>
    <row r="322" hidden="1" x14ac:dyDescent="0.25"/>
  </sheetData>
  <mergeCells count="15">
    <mergeCell ref="H10:H20"/>
    <mergeCell ref="I10:I20"/>
    <mergeCell ref="J10:J20"/>
    <mergeCell ref="K10:M19"/>
    <mergeCell ref="N10:P16"/>
    <mergeCell ref="Q10:Q20"/>
    <mergeCell ref="N17:N19"/>
    <mergeCell ref="O17:O19"/>
    <mergeCell ref="P17:P19"/>
    <mergeCell ref="B10:B20"/>
    <mergeCell ref="C10:C20"/>
    <mergeCell ref="D10:D20"/>
    <mergeCell ref="E10:E20"/>
    <mergeCell ref="F10:F20"/>
    <mergeCell ref="G10:G20"/>
  </mergeCells>
  <dataValidations count="2">
    <dataValidation type="list" allowBlank="1" showInputMessage="1" showErrorMessage="1" sqref="G21:G320">
      <formula1>$Y$13:$Y$16</formula1>
    </dataValidation>
    <dataValidation type="list" allowBlank="1" showInputMessage="1" showErrorMessage="1" sqref="H21:H320">
      <formula1>$Y$17:$Y$20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7</vt:i4>
      </vt:variant>
    </vt:vector>
  </HeadingPairs>
  <TitlesOfParts>
    <vt:vector size="9" baseType="lpstr">
      <vt:lpstr>شيت آخر العام</vt:lpstr>
      <vt:lpstr>بيانات التلاميذ</vt:lpstr>
      <vt:lpstr>B</vt:lpstr>
      <vt:lpstr>CC</vt:lpstr>
      <vt:lpstr>data</vt:lpstr>
      <vt:lpstr>goloos</vt:lpstr>
      <vt:lpstr>natiga</vt:lpstr>
      <vt:lpstr>البيانات</vt:lpstr>
      <vt:lpstr>بيانات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MrMr&amp;LoLo</dc:creator>
  <cp:lastModifiedBy>MrMr&amp;LoLo</cp:lastModifiedBy>
  <dcterms:created xsi:type="dcterms:W3CDTF">2015-06-18T04:51:49Z</dcterms:created>
  <dcterms:modified xsi:type="dcterms:W3CDTF">2015-06-18T04:57:58Z</dcterms:modified>
</cp:coreProperties>
</file>